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EUS DOCUMENTOS\LICITAÇÕES\LICITAÇÕES 2024\PREGÃO ELETRÔNICO\PE 90042 - 24 SRP - AQUISIÇÃO DE ITENS INFORMATICA\PE 90042 - 24 SRP - AQUISIÇÃO DE ITENS INFORMATICA\"/>
    </mc:Choice>
  </mc:AlternateContent>
  <xr:revisionPtr revIDLastSave="0" documentId="13_ncr:1_{81DFC7FD-CC6D-4358-9F1F-99783786957B}" xr6:coauthVersionLast="47" xr6:coauthVersionMax="47" xr10:uidLastSave="{00000000-0000-0000-0000-000000000000}"/>
  <bookViews>
    <workbookView xWindow="-120" yWindow="-120" windowWidth="29040" windowHeight="15720" xr2:uid="{E71E4BF1-F055-4467-80EB-C284749EB562}"/>
  </bookViews>
  <sheets>
    <sheet name="Planilha1" sheetId="1" r:id="rId1"/>
    <sheet name="Planilh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4" i="1" l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1" i="2"/>
  <c r="D47" i="2" s="1"/>
  <c r="E255" i="1"/>
  <c r="E693" i="1"/>
  <c r="G693" i="1" s="1"/>
  <c r="J693" i="1" s="1"/>
  <c r="L693" i="1" s="1"/>
  <c r="E692" i="1"/>
  <c r="G692" i="1" s="1"/>
  <c r="J692" i="1" s="1"/>
  <c r="L692" i="1" s="1"/>
  <c r="E691" i="1"/>
  <c r="G691" i="1" s="1"/>
  <c r="J691" i="1" s="1"/>
  <c r="L691" i="1" s="1"/>
  <c r="E690" i="1"/>
  <c r="G690" i="1" s="1"/>
  <c r="J690" i="1" s="1"/>
  <c r="L690" i="1" s="1"/>
  <c r="E689" i="1"/>
  <c r="G689" i="1" s="1"/>
  <c r="J689" i="1" s="1"/>
  <c r="L689" i="1" s="1"/>
  <c r="E688" i="1"/>
  <c r="G688" i="1" s="1"/>
  <c r="J688" i="1" s="1"/>
  <c r="L688" i="1" s="1"/>
  <c r="E678" i="1"/>
  <c r="G678" i="1" s="1"/>
  <c r="J678" i="1" s="1"/>
  <c r="L678" i="1" s="1"/>
  <c r="E677" i="1"/>
  <c r="G677" i="1" s="1"/>
  <c r="J677" i="1" s="1"/>
  <c r="L677" i="1" s="1"/>
  <c r="E676" i="1"/>
  <c r="G676" i="1" s="1"/>
  <c r="J676" i="1" s="1"/>
  <c r="L676" i="1" s="1"/>
  <c r="E675" i="1"/>
  <c r="G675" i="1" s="1"/>
  <c r="J675" i="1" s="1"/>
  <c r="L675" i="1" s="1"/>
  <c r="E674" i="1"/>
  <c r="G674" i="1" s="1"/>
  <c r="J674" i="1" s="1"/>
  <c r="L674" i="1" s="1"/>
  <c r="E673" i="1"/>
  <c r="G673" i="1" s="1"/>
  <c r="J673" i="1" s="1"/>
  <c r="L673" i="1" s="1"/>
  <c r="E663" i="1"/>
  <c r="G663" i="1" s="1"/>
  <c r="J663" i="1" s="1"/>
  <c r="L663" i="1" s="1"/>
  <c r="E662" i="1"/>
  <c r="G662" i="1" s="1"/>
  <c r="J662" i="1" s="1"/>
  <c r="L662" i="1" s="1"/>
  <c r="E661" i="1"/>
  <c r="G661" i="1" s="1"/>
  <c r="J661" i="1" s="1"/>
  <c r="L661" i="1" s="1"/>
  <c r="E660" i="1"/>
  <c r="G660" i="1" s="1"/>
  <c r="J660" i="1" s="1"/>
  <c r="L660" i="1" s="1"/>
  <c r="E659" i="1"/>
  <c r="G659" i="1" s="1"/>
  <c r="J659" i="1" s="1"/>
  <c r="L659" i="1" s="1"/>
  <c r="E658" i="1"/>
  <c r="G658" i="1" s="1"/>
  <c r="J658" i="1" s="1"/>
  <c r="L658" i="1" s="1"/>
  <c r="E648" i="1"/>
  <c r="G648" i="1" s="1"/>
  <c r="J648" i="1" s="1"/>
  <c r="L648" i="1" s="1"/>
  <c r="E647" i="1"/>
  <c r="G647" i="1" s="1"/>
  <c r="J647" i="1" s="1"/>
  <c r="L647" i="1" s="1"/>
  <c r="E646" i="1"/>
  <c r="G646" i="1" s="1"/>
  <c r="J646" i="1" s="1"/>
  <c r="L646" i="1" s="1"/>
  <c r="E645" i="1"/>
  <c r="G645" i="1" s="1"/>
  <c r="J645" i="1" s="1"/>
  <c r="L645" i="1" s="1"/>
  <c r="E644" i="1"/>
  <c r="G644" i="1" s="1"/>
  <c r="J644" i="1" s="1"/>
  <c r="L644" i="1" s="1"/>
  <c r="E643" i="1"/>
  <c r="G643" i="1" s="1"/>
  <c r="L643" i="1" s="1"/>
  <c r="E633" i="1"/>
  <c r="G633" i="1" s="1"/>
  <c r="J633" i="1" s="1"/>
  <c r="L633" i="1" s="1"/>
  <c r="E632" i="1"/>
  <c r="G632" i="1" s="1"/>
  <c r="J632" i="1" s="1"/>
  <c r="L632" i="1" s="1"/>
  <c r="E631" i="1"/>
  <c r="G631" i="1" s="1"/>
  <c r="J631" i="1" s="1"/>
  <c r="L631" i="1" s="1"/>
  <c r="E630" i="1"/>
  <c r="G630" i="1" s="1"/>
  <c r="J630" i="1" s="1"/>
  <c r="L630" i="1" s="1"/>
  <c r="E629" i="1"/>
  <c r="G629" i="1" s="1"/>
  <c r="J629" i="1" s="1"/>
  <c r="L629" i="1" s="1"/>
  <c r="E628" i="1"/>
  <c r="G628" i="1" s="1"/>
  <c r="J628" i="1" s="1"/>
  <c r="L628" i="1" s="1"/>
  <c r="E618" i="1"/>
  <c r="G618" i="1" s="1"/>
  <c r="J618" i="1" s="1"/>
  <c r="L618" i="1" s="1"/>
  <c r="E617" i="1"/>
  <c r="G617" i="1" s="1"/>
  <c r="J617" i="1" s="1"/>
  <c r="L617" i="1" s="1"/>
  <c r="E616" i="1"/>
  <c r="G616" i="1" s="1"/>
  <c r="J616" i="1" s="1"/>
  <c r="L616" i="1" s="1"/>
  <c r="E615" i="1"/>
  <c r="G615" i="1" s="1"/>
  <c r="J615" i="1" s="1"/>
  <c r="L615" i="1" s="1"/>
  <c r="E614" i="1"/>
  <c r="G614" i="1" s="1"/>
  <c r="J614" i="1" s="1"/>
  <c r="L614" i="1" s="1"/>
  <c r="E613" i="1"/>
  <c r="G613" i="1" s="1"/>
  <c r="J613" i="1" s="1"/>
  <c r="L613" i="1" s="1"/>
  <c r="E603" i="1"/>
  <c r="G603" i="1" s="1"/>
  <c r="J603" i="1" s="1"/>
  <c r="L603" i="1" s="1"/>
  <c r="E602" i="1"/>
  <c r="G602" i="1" s="1"/>
  <c r="J602" i="1" s="1"/>
  <c r="L602" i="1" s="1"/>
  <c r="E601" i="1"/>
  <c r="G601" i="1" s="1"/>
  <c r="J601" i="1" s="1"/>
  <c r="L601" i="1" s="1"/>
  <c r="E600" i="1"/>
  <c r="G600" i="1" s="1"/>
  <c r="J600" i="1" s="1"/>
  <c r="L600" i="1" s="1"/>
  <c r="E599" i="1"/>
  <c r="G599" i="1" s="1"/>
  <c r="J599" i="1" s="1"/>
  <c r="L599" i="1" s="1"/>
  <c r="E598" i="1"/>
  <c r="G598" i="1" s="1"/>
  <c r="J598" i="1" s="1"/>
  <c r="L598" i="1" s="1"/>
  <c r="E588" i="1"/>
  <c r="G588" i="1" s="1"/>
  <c r="J588" i="1" s="1"/>
  <c r="L588" i="1" s="1"/>
  <c r="E587" i="1"/>
  <c r="G587" i="1" s="1"/>
  <c r="J587" i="1" s="1"/>
  <c r="L587" i="1" s="1"/>
  <c r="E586" i="1"/>
  <c r="G586" i="1" s="1"/>
  <c r="J586" i="1" s="1"/>
  <c r="L586" i="1" s="1"/>
  <c r="E585" i="1"/>
  <c r="G585" i="1" s="1"/>
  <c r="J585" i="1" s="1"/>
  <c r="L585" i="1" s="1"/>
  <c r="E584" i="1"/>
  <c r="G584" i="1" s="1"/>
  <c r="J584" i="1" s="1"/>
  <c r="L584" i="1" s="1"/>
  <c r="E583" i="1"/>
  <c r="G583" i="1" s="1"/>
  <c r="J583" i="1" s="1"/>
  <c r="L583" i="1" s="1"/>
  <c r="E573" i="1"/>
  <c r="G573" i="1" s="1"/>
  <c r="J573" i="1" s="1"/>
  <c r="L573" i="1" s="1"/>
  <c r="E572" i="1"/>
  <c r="G572" i="1" s="1"/>
  <c r="J572" i="1" s="1"/>
  <c r="L572" i="1" s="1"/>
  <c r="E571" i="1"/>
  <c r="G571" i="1" s="1"/>
  <c r="J571" i="1" s="1"/>
  <c r="L571" i="1" s="1"/>
  <c r="E570" i="1"/>
  <c r="G570" i="1" s="1"/>
  <c r="J570" i="1" s="1"/>
  <c r="L570" i="1" s="1"/>
  <c r="E569" i="1"/>
  <c r="G569" i="1" s="1"/>
  <c r="J569" i="1" s="1"/>
  <c r="L569" i="1" s="1"/>
  <c r="E568" i="1"/>
  <c r="G568" i="1" s="1"/>
  <c r="J568" i="1" s="1"/>
  <c r="L568" i="1" s="1"/>
  <c r="E558" i="1"/>
  <c r="G558" i="1" s="1"/>
  <c r="J558" i="1" s="1"/>
  <c r="L558" i="1" s="1"/>
  <c r="E557" i="1"/>
  <c r="G557" i="1" s="1"/>
  <c r="J557" i="1" s="1"/>
  <c r="L557" i="1" s="1"/>
  <c r="E556" i="1"/>
  <c r="G556" i="1" s="1"/>
  <c r="J556" i="1" s="1"/>
  <c r="L556" i="1" s="1"/>
  <c r="E555" i="1"/>
  <c r="G555" i="1" s="1"/>
  <c r="J555" i="1" s="1"/>
  <c r="L555" i="1" s="1"/>
  <c r="E554" i="1"/>
  <c r="G554" i="1" s="1"/>
  <c r="J554" i="1" s="1"/>
  <c r="L554" i="1" s="1"/>
  <c r="E553" i="1"/>
  <c r="G553" i="1" s="1"/>
  <c r="J553" i="1" s="1"/>
  <c r="L553" i="1" s="1"/>
  <c r="E543" i="1"/>
  <c r="G543" i="1" s="1"/>
  <c r="J543" i="1" s="1"/>
  <c r="L543" i="1" s="1"/>
  <c r="E542" i="1"/>
  <c r="G542" i="1" s="1"/>
  <c r="J542" i="1" s="1"/>
  <c r="L542" i="1" s="1"/>
  <c r="E541" i="1"/>
  <c r="G541" i="1" s="1"/>
  <c r="J541" i="1" s="1"/>
  <c r="L541" i="1" s="1"/>
  <c r="E540" i="1"/>
  <c r="G540" i="1" s="1"/>
  <c r="J540" i="1" s="1"/>
  <c r="L540" i="1" s="1"/>
  <c r="E539" i="1"/>
  <c r="G539" i="1" s="1"/>
  <c r="J539" i="1" s="1"/>
  <c r="L539" i="1" s="1"/>
  <c r="E538" i="1"/>
  <c r="G538" i="1" s="1"/>
  <c r="J538" i="1" s="1"/>
  <c r="L538" i="1" s="1"/>
  <c r="E528" i="1"/>
  <c r="G528" i="1" s="1"/>
  <c r="J528" i="1" s="1"/>
  <c r="L528" i="1" s="1"/>
  <c r="E527" i="1"/>
  <c r="G527" i="1" s="1"/>
  <c r="J527" i="1" s="1"/>
  <c r="L527" i="1" s="1"/>
  <c r="E526" i="1"/>
  <c r="G526" i="1" s="1"/>
  <c r="J526" i="1" s="1"/>
  <c r="L526" i="1" s="1"/>
  <c r="E525" i="1"/>
  <c r="G525" i="1" s="1"/>
  <c r="J525" i="1" s="1"/>
  <c r="L525" i="1" s="1"/>
  <c r="E524" i="1"/>
  <c r="G524" i="1" s="1"/>
  <c r="J524" i="1" s="1"/>
  <c r="L524" i="1" s="1"/>
  <c r="E523" i="1"/>
  <c r="G523" i="1" s="1"/>
  <c r="J523" i="1" s="1"/>
  <c r="L523" i="1" s="1"/>
  <c r="E513" i="1"/>
  <c r="G513" i="1" s="1"/>
  <c r="J513" i="1" s="1"/>
  <c r="L513" i="1" s="1"/>
  <c r="E512" i="1"/>
  <c r="G512" i="1" s="1"/>
  <c r="J512" i="1" s="1"/>
  <c r="L512" i="1" s="1"/>
  <c r="E511" i="1"/>
  <c r="G511" i="1" s="1"/>
  <c r="J511" i="1" s="1"/>
  <c r="L511" i="1" s="1"/>
  <c r="E510" i="1"/>
  <c r="G510" i="1" s="1"/>
  <c r="J510" i="1" s="1"/>
  <c r="L510" i="1" s="1"/>
  <c r="E509" i="1"/>
  <c r="G509" i="1" s="1"/>
  <c r="J509" i="1" s="1"/>
  <c r="L509" i="1" s="1"/>
  <c r="E508" i="1"/>
  <c r="G508" i="1" s="1"/>
  <c r="J508" i="1" s="1"/>
  <c r="L508" i="1" s="1"/>
  <c r="E498" i="1"/>
  <c r="G498" i="1" s="1"/>
  <c r="J498" i="1" s="1"/>
  <c r="L498" i="1" s="1"/>
  <c r="E497" i="1"/>
  <c r="G497" i="1" s="1"/>
  <c r="J497" i="1" s="1"/>
  <c r="L497" i="1" s="1"/>
  <c r="E496" i="1"/>
  <c r="G496" i="1" s="1"/>
  <c r="J496" i="1" s="1"/>
  <c r="L496" i="1" s="1"/>
  <c r="E495" i="1"/>
  <c r="G495" i="1" s="1"/>
  <c r="J495" i="1" s="1"/>
  <c r="L495" i="1" s="1"/>
  <c r="E494" i="1"/>
  <c r="G494" i="1" s="1"/>
  <c r="J494" i="1" s="1"/>
  <c r="L494" i="1" s="1"/>
  <c r="E493" i="1"/>
  <c r="G493" i="1" s="1"/>
  <c r="J493" i="1" s="1"/>
  <c r="L493" i="1" s="1"/>
  <c r="E483" i="1"/>
  <c r="G483" i="1" s="1"/>
  <c r="J483" i="1" s="1"/>
  <c r="L483" i="1" s="1"/>
  <c r="E482" i="1"/>
  <c r="G482" i="1" s="1"/>
  <c r="J482" i="1" s="1"/>
  <c r="L482" i="1" s="1"/>
  <c r="E481" i="1"/>
  <c r="G481" i="1" s="1"/>
  <c r="J481" i="1" s="1"/>
  <c r="L481" i="1" s="1"/>
  <c r="E480" i="1"/>
  <c r="G480" i="1" s="1"/>
  <c r="J480" i="1" s="1"/>
  <c r="L480" i="1" s="1"/>
  <c r="E479" i="1"/>
  <c r="G479" i="1" s="1"/>
  <c r="J479" i="1" s="1"/>
  <c r="L479" i="1" s="1"/>
  <c r="E478" i="1"/>
  <c r="G478" i="1" s="1"/>
  <c r="J478" i="1" s="1"/>
  <c r="L478" i="1" s="1"/>
  <c r="E468" i="1"/>
  <c r="G468" i="1" s="1"/>
  <c r="J468" i="1" s="1"/>
  <c r="L468" i="1" s="1"/>
  <c r="E467" i="1"/>
  <c r="G467" i="1" s="1"/>
  <c r="J467" i="1" s="1"/>
  <c r="L467" i="1" s="1"/>
  <c r="E466" i="1"/>
  <c r="G466" i="1" s="1"/>
  <c r="J466" i="1" s="1"/>
  <c r="L466" i="1" s="1"/>
  <c r="E465" i="1"/>
  <c r="G465" i="1" s="1"/>
  <c r="J465" i="1" s="1"/>
  <c r="L465" i="1" s="1"/>
  <c r="E464" i="1"/>
  <c r="G464" i="1" s="1"/>
  <c r="J464" i="1" s="1"/>
  <c r="L464" i="1" s="1"/>
  <c r="E463" i="1"/>
  <c r="G463" i="1" s="1"/>
  <c r="J463" i="1" s="1"/>
  <c r="L463" i="1" s="1"/>
  <c r="E453" i="1"/>
  <c r="G453" i="1" s="1"/>
  <c r="J453" i="1" s="1"/>
  <c r="L453" i="1" s="1"/>
  <c r="E452" i="1"/>
  <c r="G452" i="1" s="1"/>
  <c r="J452" i="1" s="1"/>
  <c r="L452" i="1" s="1"/>
  <c r="E451" i="1"/>
  <c r="G451" i="1" s="1"/>
  <c r="J451" i="1" s="1"/>
  <c r="L451" i="1" s="1"/>
  <c r="E450" i="1"/>
  <c r="G450" i="1" s="1"/>
  <c r="J450" i="1" s="1"/>
  <c r="L450" i="1" s="1"/>
  <c r="E449" i="1"/>
  <c r="G449" i="1" s="1"/>
  <c r="J449" i="1" s="1"/>
  <c r="L449" i="1" s="1"/>
  <c r="E448" i="1"/>
  <c r="G448" i="1" s="1"/>
  <c r="J448" i="1" s="1"/>
  <c r="L448" i="1" s="1"/>
  <c r="E438" i="1"/>
  <c r="G438" i="1" s="1"/>
  <c r="J438" i="1" s="1"/>
  <c r="L438" i="1" s="1"/>
  <c r="E437" i="1"/>
  <c r="G437" i="1" s="1"/>
  <c r="J437" i="1" s="1"/>
  <c r="L437" i="1" s="1"/>
  <c r="E436" i="1"/>
  <c r="G436" i="1" s="1"/>
  <c r="J436" i="1" s="1"/>
  <c r="L436" i="1" s="1"/>
  <c r="E435" i="1"/>
  <c r="G435" i="1" s="1"/>
  <c r="J435" i="1" s="1"/>
  <c r="L435" i="1" s="1"/>
  <c r="E434" i="1"/>
  <c r="G434" i="1" s="1"/>
  <c r="J434" i="1" s="1"/>
  <c r="L434" i="1" s="1"/>
  <c r="E433" i="1"/>
  <c r="G433" i="1" s="1"/>
  <c r="J433" i="1" s="1"/>
  <c r="L433" i="1" s="1"/>
  <c r="P433" i="1" s="1"/>
  <c r="S433" i="1" s="1"/>
  <c r="U433" i="1" s="1"/>
  <c r="E423" i="1"/>
  <c r="G423" i="1" s="1"/>
  <c r="J423" i="1" s="1"/>
  <c r="L423" i="1" s="1"/>
  <c r="E422" i="1"/>
  <c r="G422" i="1" s="1"/>
  <c r="J422" i="1" s="1"/>
  <c r="L422" i="1" s="1"/>
  <c r="E421" i="1"/>
  <c r="G421" i="1" s="1"/>
  <c r="J421" i="1" s="1"/>
  <c r="L421" i="1" s="1"/>
  <c r="E420" i="1"/>
  <c r="G420" i="1" s="1"/>
  <c r="J420" i="1" s="1"/>
  <c r="L420" i="1" s="1"/>
  <c r="E419" i="1"/>
  <c r="G419" i="1" s="1"/>
  <c r="J419" i="1" s="1"/>
  <c r="L419" i="1" s="1"/>
  <c r="E418" i="1"/>
  <c r="G418" i="1" s="1"/>
  <c r="J418" i="1" s="1"/>
  <c r="L418" i="1" s="1"/>
  <c r="E408" i="1"/>
  <c r="G408" i="1" s="1"/>
  <c r="J408" i="1" s="1"/>
  <c r="L408" i="1" s="1"/>
  <c r="E407" i="1"/>
  <c r="G407" i="1" s="1"/>
  <c r="J407" i="1" s="1"/>
  <c r="L407" i="1" s="1"/>
  <c r="E406" i="1"/>
  <c r="G406" i="1" s="1"/>
  <c r="J406" i="1" s="1"/>
  <c r="L406" i="1" s="1"/>
  <c r="E405" i="1"/>
  <c r="G405" i="1" s="1"/>
  <c r="J405" i="1" s="1"/>
  <c r="L405" i="1" s="1"/>
  <c r="E404" i="1"/>
  <c r="G404" i="1" s="1"/>
  <c r="J404" i="1" s="1"/>
  <c r="L404" i="1" s="1"/>
  <c r="E403" i="1"/>
  <c r="G403" i="1" s="1"/>
  <c r="J403" i="1" s="1"/>
  <c r="L403" i="1" s="1"/>
  <c r="E393" i="1"/>
  <c r="G393" i="1" s="1"/>
  <c r="J393" i="1" s="1"/>
  <c r="L393" i="1" s="1"/>
  <c r="E392" i="1"/>
  <c r="G392" i="1" s="1"/>
  <c r="J392" i="1" s="1"/>
  <c r="L392" i="1" s="1"/>
  <c r="E391" i="1"/>
  <c r="G391" i="1" s="1"/>
  <c r="J391" i="1" s="1"/>
  <c r="L391" i="1" s="1"/>
  <c r="E390" i="1"/>
  <c r="G390" i="1" s="1"/>
  <c r="J390" i="1" s="1"/>
  <c r="L390" i="1" s="1"/>
  <c r="E389" i="1"/>
  <c r="G389" i="1" s="1"/>
  <c r="J389" i="1" s="1"/>
  <c r="L389" i="1" s="1"/>
  <c r="E388" i="1"/>
  <c r="G388" i="1" s="1"/>
  <c r="J388" i="1" s="1"/>
  <c r="L388" i="1" s="1"/>
  <c r="E378" i="1"/>
  <c r="G378" i="1" s="1"/>
  <c r="J378" i="1" s="1"/>
  <c r="L378" i="1" s="1"/>
  <c r="E377" i="1"/>
  <c r="G377" i="1" s="1"/>
  <c r="J377" i="1" s="1"/>
  <c r="L377" i="1" s="1"/>
  <c r="E376" i="1"/>
  <c r="G376" i="1" s="1"/>
  <c r="J376" i="1" s="1"/>
  <c r="L376" i="1" s="1"/>
  <c r="E375" i="1"/>
  <c r="G375" i="1" s="1"/>
  <c r="J375" i="1" s="1"/>
  <c r="L375" i="1" s="1"/>
  <c r="E374" i="1"/>
  <c r="G374" i="1" s="1"/>
  <c r="J374" i="1" s="1"/>
  <c r="L374" i="1" s="1"/>
  <c r="E373" i="1"/>
  <c r="G373" i="1" s="1"/>
  <c r="J373" i="1" s="1"/>
  <c r="L373" i="1" s="1"/>
  <c r="E363" i="1"/>
  <c r="G363" i="1" s="1"/>
  <c r="J363" i="1" s="1"/>
  <c r="L363" i="1" s="1"/>
  <c r="E362" i="1"/>
  <c r="G362" i="1" s="1"/>
  <c r="J362" i="1" s="1"/>
  <c r="L362" i="1" s="1"/>
  <c r="E361" i="1"/>
  <c r="G361" i="1" s="1"/>
  <c r="J361" i="1" s="1"/>
  <c r="L361" i="1" s="1"/>
  <c r="E360" i="1"/>
  <c r="G360" i="1" s="1"/>
  <c r="J360" i="1" s="1"/>
  <c r="L360" i="1" s="1"/>
  <c r="E359" i="1"/>
  <c r="G359" i="1" s="1"/>
  <c r="J359" i="1" s="1"/>
  <c r="L359" i="1" s="1"/>
  <c r="E358" i="1"/>
  <c r="G358" i="1" s="1"/>
  <c r="J358" i="1" s="1"/>
  <c r="L358" i="1" s="1"/>
  <c r="E348" i="1"/>
  <c r="G348" i="1" s="1"/>
  <c r="J348" i="1" s="1"/>
  <c r="L348" i="1" s="1"/>
  <c r="E347" i="1"/>
  <c r="G347" i="1" s="1"/>
  <c r="J347" i="1" s="1"/>
  <c r="L347" i="1" s="1"/>
  <c r="E346" i="1"/>
  <c r="G346" i="1" s="1"/>
  <c r="J346" i="1" s="1"/>
  <c r="L346" i="1" s="1"/>
  <c r="E345" i="1"/>
  <c r="G345" i="1" s="1"/>
  <c r="J345" i="1" s="1"/>
  <c r="L345" i="1" s="1"/>
  <c r="E344" i="1"/>
  <c r="G344" i="1" s="1"/>
  <c r="J344" i="1" s="1"/>
  <c r="L344" i="1" s="1"/>
  <c r="E343" i="1"/>
  <c r="G343" i="1" s="1"/>
  <c r="J343" i="1" s="1"/>
  <c r="L343" i="1" s="1"/>
  <c r="E333" i="1"/>
  <c r="G333" i="1" s="1"/>
  <c r="J333" i="1" s="1"/>
  <c r="L333" i="1" s="1"/>
  <c r="E332" i="1"/>
  <c r="G332" i="1" s="1"/>
  <c r="J332" i="1" s="1"/>
  <c r="L332" i="1" s="1"/>
  <c r="E331" i="1"/>
  <c r="G331" i="1" s="1"/>
  <c r="J331" i="1" s="1"/>
  <c r="L331" i="1" s="1"/>
  <c r="E330" i="1"/>
  <c r="G330" i="1" s="1"/>
  <c r="J330" i="1" s="1"/>
  <c r="L330" i="1" s="1"/>
  <c r="E329" i="1"/>
  <c r="G329" i="1" s="1"/>
  <c r="J329" i="1" s="1"/>
  <c r="L329" i="1" s="1"/>
  <c r="E328" i="1"/>
  <c r="G328" i="1" s="1"/>
  <c r="J328" i="1" s="1"/>
  <c r="L328" i="1" s="1"/>
  <c r="E318" i="1"/>
  <c r="G318" i="1" s="1"/>
  <c r="J318" i="1" s="1"/>
  <c r="L318" i="1" s="1"/>
  <c r="E317" i="1"/>
  <c r="G317" i="1" s="1"/>
  <c r="J317" i="1" s="1"/>
  <c r="L317" i="1" s="1"/>
  <c r="E316" i="1"/>
  <c r="G316" i="1" s="1"/>
  <c r="J316" i="1" s="1"/>
  <c r="L316" i="1" s="1"/>
  <c r="E315" i="1"/>
  <c r="G315" i="1" s="1"/>
  <c r="J315" i="1" s="1"/>
  <c r="L315" i="1" s="1"/>
  <c r="E314" i="1"/>
  <c r="G314" i="1" s="1"/>
  <c r="J314" i="1" s="1"/>
  <c r="L314" i="1" s="1"/>
  <c r="E313" i="1"/>
  <c r="G313" i="1" s="1"/>
  <c r="J313" i="1" s="1"/>
  <c r="L313" i="1" s="1"/>
  <c r="E303" i="1"/>
  <c r="G303" i="1" s="1"/>
  <c r="J303" i="1" s="1"/>
  <c r="L303" i="1" s="1"/>
  <c r="E302" i="1"/>
  <c r="G302" i="1" s="1"/>
  <c r="J302" i="1" s="1"/>
  <c r="L302" i="1" s="1"/>
  <c r="E301" i="1"/>
  <c r="G301" i="1" s="1"/>
  <c r="J301" i="1" s="1"/>
  <c r="L301" i="1" s="1"/>
  <c r="E300" i="1"/>
  <c r="G300" i="1" s="1"/>
  <c r="J300" i="1" s="1"/>
  <c r="L300" i="1" s="1"/>
  <c r="E299" i="1"/>
  <c r="G299" i="1" s="1"/>
  <c r="J299" i="1" s="1"/>
  <c r="L299" i="1" s="1"/>
  <c r="E298" i="1"/>
  <c r="G298" i="1" s="1"/>
  <c r="J298" i="1" s="1"/>
  <c r="L298" i="1" s="1"/>
  <c r="E288" i="1"/>
  <c r="G288" i="1" s="1"/>
  <c r="J288" i="1" s="1"/>
  <c r="L288" i="1" s="1"/>
  <c r="E287" i="1"/>
  <c r="G287" i="1" s="1"/>
  <c r="J287" i="1" s="1"/>
  <c r="L287" i="1" s="1"/>
  <c r="E286" i="1"/>
  <c r="G286" i="1" s="1"/>
  <c r="J286" i="1" s="1"/>
  <c r="L286" i="1" s="1"/>
  <c r="E285" i="1"/>
  <c r="G285" i="1" s="1"/>
  <c r="J285" i="1" s="1"/>
  <c r="L285" i="1" s="1"/>
  <c r="E284" i="1"/>
  <c r="G284" i="1" s="1"/>
  <c r="J284" i="1" s="1"/>
  <c r="L284" i="1" s="1"/>
  <c r="E283" i="1"/>
  <c r="G283" i="1" s="1"/>
  <c r="J283" i="1" s="1"/>
  <c r="L283" i="1" s="1"/>
  <c r="E273" i="1"/>
  <c r="G273" i="1" s="1"/>
  <c r="J273" i="1" s="1"/>
  <c r="L273" i="1" s="1"/>
  <c r="E272" i="1"/>
  <c r="G272" i="1" s="1"/>
  <c r="J272" i="1" s="1"/>
  <c r="L272" i="1" s="1"/>
  <c r="E271" i="1"/>
  <c r="G271" i="1" s="1"/>
  <c r="J271" i="1" s="1"/>
  <c r="L271" i="1" s="1"/>
  <c r="E270" i="1"/>
  <c r="G270" i="1" s="1"/>
  <c r="J270" i="1" s="1"/>
  <c r="L270" i="1" s="1"/>
  <c r="E269" i="1"/>
  <c r="G269" i="1" s="1"/>
  <c r="J269" i="1" s="1"/>
  <c r="L269" i="1" s="1"/>
  <c r="E268" i="1"/>
  <c r="G268" i="1" s="1"/>
  <c r="J268" i="1" s="1"/>
  <c r="L268" i="1" s="1"/>
  <c r="E258" i="1"/>
  <c r="G258" i="1" s="1"/>
  <c r="J258" i="1" s="1"/>
  <c r="L258" i="1" s="1"/>
  <c r="E257" i="1"/>
  <c r="G257" i="1" s="1"/>
  <c r="J257" i="1" s="1"/>
  <c r="L257" i="1" s="1"/>
  <c r="E256" i="1"/>
  <c r="G256" i="1" s="1"/>
  <c r="J256" i="1" s="1"/>
  <c r="L256" i="1" s="1"/>
  <c r="G255" i="1"/>
  <c r="J255" i="1" s="1"/>
  <c r="L255" i="1" s="1"/>
  <c r="E254" i="1"/>
  <c r="G254" i="1" s="1"/>
  <c r="J254" i="1" s="1"/>
  <c r="L254" i="1" s="1"/>
  <c r="E253" i="1"/>
  <c r="G253" i="1" s="1"/>
  <c r="J253" i="1" s="1"/>
  <c r="L253" i="1" s="1"/>
  <c r="P253" i="1" s="1"/>
  <c r="S253" i="1" s="1"/>
  <c r="U253" i="1" s="1"/>
  <c r="E243" i="1"/>
  <c r="G243" i="1" s="1"/>
  <c r="J243" i="1" s="1"/>
  <c r="L243" i="1" s="1"/>
  <c r="E242" i="1"/>
  <c r="G242" i="1" s="1"/>
  <c r="J242" i="1" s="1"/>
  <c r="L242" i="1" s="1"/>
  <c r="E241" i="1"/>
  <c r="G241" i="1" s="1"/>
  <c r="J241" i="1" s="1"/>
  <c r="L241" i="1" s="1"/>
  <c r="E240" i="1"/>
  <c r="G240" i="1" s="1"/>
  <c r="J240" i="1" s="1"/>
  <c r="L240" i="1" s="1"/>
  <c r="E239" i="1"/>
  <c r="G239" i="1" s="1"/>
  <c r="J239" i="1" s="1"/>
  <c r="L239" i="1" s="1"/>
  <c r="E238" i="1"/>
  <c r="G238" i="1" s="1"/>
  <c r="J238" i="1" s="1"/>
  <c r="L238" i="1" s="1"/>
  <c r="E228" i="1"/>
  <c r="G228" i="1" s="1"/>
  <c r="J228" i="1" s="1"/>
  <c r="L228" i="1" s="1"/>
  <c r="E227" i="1"/>
  <c r="G227" i="1" s="1"/>
  <c r="J227" i="1" s="1"/>
  <c r="L227" i="1" s="1"/>
  <c r="E226" i="1"/>
  <c r="G226" i="1" s="1"/>
  <c r="J226" i="1" s="1"/>
  <c r="L226" i="1" s="1"/>
  <c r="E225" i="1"/>
  <c r="G225" i="1" s="1"/>
  <c r="J225" i="1" s="1"/>
  <c r="L225" i="1" s="1"/>
  <c r="E224" i="1"/>
  <c r="G224" i="1" s="1"/>
  <c r="J224" i="1" s="1"/>
  <c r="L224" i="1" s="1"/>
  <c r="E223" i="1"/>
  <c r="G223" i="1" s="1"/>
  <c r="J223" i="1" s="1"/>
  <c r="L223" i="1" s="1"/>
  <c r="E213" i="1"/>
  <c r="G213" i="1" s="1"/>
  <c r="J213" i="1" s="1"/>
  <c r="L213" i="1" s="1"/>
  <c r="E212" i="1"/>
  <c r="G212" i="1" s="1"/>
  <c r="J212" i="1" s="1"/>
  <c r="L212" i="1" s="1"/>
  <c r="E211" i="1"/>
  <c r="G211" i="1" s="1"/>
  <c r="J211" i="1" s="1"/>
  <c r="L211" i="1" s="1"/>
  <c r="E210" i="1"/>
  <c r="G210" i="1" s="1"/>
  <c r="J210" i="1" s="1"/>
  <c r="L210" i="1" s="1"/>
  <c r="E209" i="1"/>
  <c r="G209" i="1" s="1"/>
  <c r="J209" i="1" s="1"/>
  <c r="L209" i="1" s="1"/>
  <c r="E208" i="1"/>
  <c r="G208" i="1" s="1"/>
  <c r="J208" i="1" s="1"/>
  <c r="L208" i="1" s="1"/>
  <c r="E198" i="1"/>
  <c r="G198" i="1" s="1"/>
  <c r="J198" i="1" s="1"/>
  <c r="L198" i="1" s="1"/>
  <c r="E197" i="1"/>
  <c r="G197" i="1" s="1"/>
  <c r="J197" i="1" s="1"/>
  <c r="L197" i="1" s="1"/>
  <c r="E196" i="1"/>
  <c r="G196" i="1" s="1"/>
  <c r="J196" i="1" s="1"/>
  <c r="L196" i="1" s="1"/>
  <c r="E195" i="1"/>
  <c r="G195" i="1" s="1"/>
  <c r="J195" i="1" s="1"/>
  <c r="L195" i="1" s="1"/>
  <c r="E194" i="1"/>
  <c r="G194" i="1" s="1"/>
  <c r="J194" i="1" s="1"/>
  <c r="L194" i="1" s="1"/>
  <c r="E193" i="1"/>
  <c r="G193" i="1" s="1"/>
  <c r="J193" i="1" s="1"/>
  <c r="L193" i="1" s="1"/>
  <c r="E183" i="1"/>
  <c r="G183" i="1" s="1"/>
  <c r="J183" i="1" s="1"/>
  <c r="L183" i="1" s="1"/>
  <c r="E182" i="1"/>
  <c r="G182" i="1" s="1"/>
  <c r="J182" i="1" s="1"/>
  <c r="L182" i="1" s="1"/>
  <c r="E181" i="1"/>
  <c r="G181" i="1" s="1"/>
  <c r="J181" i="1" s="1"/>
  <c r="L181" i="1" s="1"/>
  <c r="E180" i="1"/>
  <c r="G180" i="1" s="1"/>
  <c r="J180" i="1" s="1"/>
  <c r="L180" i="1" s="1"/>
  <c r="E179" i="1"/>
  <c r="G179" i="1" s="1"/>
  <c r="J179" i="1" s="1"/>
  <c r="L179" i="1" s="1"/>
  <c r="E178" i="1"/>
  <c r="G178" i="1" s="1"/>
  <c r="J178" i="1" s="1"/>
  <c r="L178" i="1" s="1"/>
  <c r="E168" i="1"/>
  <c r="G168" i="1" s="1"/>
  <c r="J168" i="1" s="1"/>
  <c r="L168" i="1" s="1"/>
  <c r="E167" i="1"/>
  <c r="G167" i="1" s="1"/>
  <c r="J167" i="1" s="1"/>
  <c r="L167" i="1" s="1"/>
  <c r="E166" i="1"/>
  <c r="G166" i="1" s="1"/>
  <c r="J166" i="1" s="1"/>
  <c r="L166" i="1" s="1"/>
  <c r="E165" i="1"/>
  <c r="G165" i="1" s="1"/>
  <c r="J165" i="1" s="1"/>
  <c r="L165" i="1" s="1"/>
  <c r="E164" i="1"/>
  <c r="G164" i="1" s="1"/>
  <c r="J164" i="1" s="1"/>
  <c r="L164" i="1" s="1"/>
  <c r="E163" i="1"/>
  <c r="G163" i="1" s="1"/>
  <c r="J163" i="1" s="1"/>
  <c r="L163" i="1" s="1"/>
  <c r="E153" i="1"/>
  <c r="G153" i="1" s="1"/>
  <c r="J153" i="1" s="1"/>
  <c r="L153" i="1" s="1"/>
  <c r="E152" i="1"/>
  <c r="G152" i="1" s="1"/>
  <c r="J152" i="1" s="1"/>
  <c r="L152" i="1" s="1"/>
  <c r="E151" i="1"/>
  <c r="G151" i="1" s="1"/>
  <c r="J151" i="1" s="1"/>
  <c r="L151" i="1" s="1"/>
  <c r="E150" i="1"/>
  <c r="G150" i="1" s="1"/>
  <c r="J150" i="1" s="1"/>
  <c r="L150" i="1" s="1"/>
  <c r="E149" i="1"/>
  <c r="G149" i="1" s="1"/>
  <c r="J149" i="1" s="1"/>
  <c r="L149" i="1" s="1"/>
  <c r="E148" i="1"/>
  <c r="G148" i="1" s="1"/>
  <c r="J148" i="1" s="1"/>
  <c r="L148" i="1" s="1"/>
  <c r="E138" i="1"/>
  <c r="G138" i="1" s="1"/>
  <c r="J138" i="1" s="1"/>
  <c r="L138" i="1" s="1"/>
  <c r="E137" i="1"/>
  <c r="G137" i="1" s="1"/>
  <c r="J137" i="1" s="1"/>
  <c r="L137" i="1" s="1"/>
  <c r="E136" i="1"/>
  <c r="G136" i="1" s="1"/>
  <c r="J136" i="1" s="1"/>
  <c r="L136" i="1" s="1"/>
  <c r="E135" i="1"/>
  <c r="G135" i="1" s="1"/>
  <c r="J135" i="1" s="1"/>
  <c r="L135" i="1" s="1"/>
  <c r="E134" i="1"/>
  <c r="G134" i="1" s="1"/>
  <c r="J134" i="1" s="1"/>
  <c r="L134" i="1" s="1"/>
  <c r="E133" i="1"/>
  <c r="G133" i="1" s="1"/>
  <c r="J133" i="1" s="1"/>
  <c r="L133" i="1" s="1"/>
  <c r="E123" i="1"/>
  <c r="G123" i="1" s="1"/>
  <c r="J123" i="1" s="1"/>
  <c r="L123" i="1" s="1"/>
  <c r="E122" i="1"/>
  <c r="G122" i="1" s="1"/>
  <c r="J122" i="1" s="1"/>
  <c r="L122" i="1" s="1"/>
  <c r="E121" i="1"/>
  <c r="G121" i="1" s="1"/>
  <c r="J121" i="1" s="1"/>
  <c r="L121" i="1" s="1"/>
  <c r="E120" i="1"/>
  <c r="G120" i="1" s="1"/>
  <c r="J120" i="1" s="1"/>
  <c r="L120" i="1" s="1"/>
  <c r="E119" i="1"/>
  <c r="G119" i="1" s="1"/>
  <c r="J119" i="1" s="1"/>
  <c r="L119" i="1" s="1"/>
  <c r="E118" i="1"/>
  <c r="G118" i="1" s="1"/>
  <c r="J118" i="1" s="1"/>
  <c r="L118" i="1" s="1"/>
  <c r="E108" i="1"/>
  <c r="G108" i="1" s="1"/>
  <c r="J108" i="1" s="1"/>
  <c r="L108" i="1" s="1"/>
  <c r="E107" i="1"/>
  <c r="G107" i="1" s="1"/>
  <c r="J107" i="1" s="1"/>
  <c r="L107" i="1" s="1"/>
  <c r="E106" i="1"/>
  <c r="G106" i="1" s="1"/>
  <c r="J106" i="1" s="1"/>
  <c r="L106" i="1" s="1"/>
  <c r="E105" i="1"/>
  <c r="G105" i="1" s="1"/>
  <c r="J105" i="1" s="1"/>
  <c r="L105" i="1" s="1"/>
  <c r="E104" i="1"/>
  <c r="G104" i="1" s="1"/>
  <c r="J104" i="1" s="1"/>
  <c r="L104" i="1" s="1"/>
  <c r="E103" i="1"/>
  <c r="G103" i="1" s="1"/>
  <c r="J103" i="1" s="1"/>
  <c r="L103" i="1" s="1"/>
  <c r="E93" i="1"/>
  <c r="G93" i="1" s="1"/>
  <c r="J93" i="1" s="1"/>
  <c r="L93" i="1" s="1"/>
  <c r="E92" i="1"/>
  <c r="G92" i="1" s="1"/>
  <c r="J92" i="1" s="1"/>
  <c r="L92" i="1" s="1"/>
  <c r="E91" i="1"/>
  <c r="G91" i="1" s="1"/>
  <c r="J91" i="1" s="1"/>
  <c r="L91" i="1" s="1"/>
  <c r="E90" i="1"/>
  <c r="G90" i="1" s="1"/>
  <c r="J90" i="1" s="1"/>
  <c r="L90" i="1" s="1"/>
  <c r="E89" i="1"/>
  <c r="G89" i="1" s="1"/>
  <c r="J89" i="1" s="1"/>
  <c r="L89" i="1" s="1"/>
  <c r="E88" i="1"/>
  <c r="G88" i="1" s="1"/>
  <c r="J88" i="1" s="1"/>
  <c r="L88" i="1" s="1"/>
  <c r="E78" i="1"/>
  <c r="G78" i="1" s="1"/>
  <c r="J78" i="1" s="1"/>
  <c r="L78" i="1" s="1"/>
  <c r="E77" i="1"/>
  <c r="G77" i="1" s="1"/>
  <c r="J77" i="1" s="1"/>
  <c r="L77" i="1" s="1"/>
  <c r="E76" i="1"/>
  <c r="G76" i="1" s="1"/>
  <c r="J76" i="1" s="1"/>
  <c r="L76" i="1" s="1"/>
  <c r="E75" i="1"/>
  <c r="G75" i="1" s="1"/>
  <c r="J75" i="1" s="1"/>
  <c r="L75" i="1" s="1"/>
  <c r="E74" i="1"/>
  <c r="G74" i="1" s="1"/>
  <c r="J74" i="1" s="1"/>
  <c r="L74" i="1" s="1"/>
  <c r="E73" i="1"/>
  <c r="G73" i="1" s="1"/>
  <c r="J73" i="1" s="1"/>
  <c r="L73" i="1" s="1"/>
  <c r="E63" i="1"/>
  <c r="G63" i="1" s="1"/>
  <c r="J63" i="1" s="1"/>
  <c r="L63" i="1" s="1"/>
  <c r="E62" i="1"/>
  <c r="G62" i="1" s="1"/>
  <c r="J62" i="1" s="1"/>
  <c r="L62" i="1" s="1"/>
  <c r="E61" i="1"/>
  <c r="G61" i="1" s="1"/>
  <c r="J61" i="1" s="1"/>
  <c r="L61" i="1" s="1"/>
  <c r="E60" i="1"/>
  <c r="G60" i="1" s="1"/>
  <c r="J60" i="1" s="1"/>
  <c r="L60" i="1" s="1"/>
  <c r="E59" i="1"/>
  <c r="G59" i="1" s="1"/>
  <c r="J59" i="1" s="1"/>
  <c r="L59" i="1" s="1"/>
  <c r="E58" i="1"/>
  <c r="G58" i="1" s="1"/>
  <c r="J58" i="1" s="1"/>
  <c r="L58" i="1" s="1"/>
  <c r="E48" i="1"/>
  <c r="G48" i="1" s="1"/>
  <c r="J48" i="1" s="1"/>
  <c r="L48" i="1" s="1"/>
  <c r="E47" i="1"/>
  <c r="G47" i="1" s="1"/>
  <c r="J47" i="1" s="1"/>
  <c r="L47" i="1" s="1"/>
  <c r="E46" i="1"/>
  <c r="G46" i="1" s="1"/>
  <c r="J46" i="1" s="1"/>
  <c r="L46" i="1" s="1"/>
  <c r="E45" i="1"/>
  <c r="G45" i="1" s="1"/>
  <c r="J45" i="1" s="1"/>
  <c r="L45" i="1" s="1"/>
  <c r="E44" i="1"/>
  <c r="G44" i="1" s="1"/>
  <c r="J44" i="1" s="1"/>
  <c r="L44" i="1" s="1"/>
  <c r="E43" i="1"/>
  <c r="G43" i="1" s="1"/>
  <c r="J43" i="1" s="1"/>
  <c r="L43" i="1" s="1"/>
  <c r="E14" i="1"/>
  <c r="E33" i="1"/>
  <c r="G33" i="1" s="1"/>
  <c r="J33" i="1" s="1"/>
  <c r="L33" i="1" s="1"/>
  <c r="E32" i="1"/>
  <c r="G32" i="1" s="1"/>
  <c r="J32" i="1" s="1"/>
  <c r="L32" i="1" s="1"/>
  <c r="E31" i="1"/>
  <c r="G31" i="1" s="1"/>
  <c r="J31" i="1" s="1"/>
  <c r="L31" i="1" s="1"/>
  <c r="E30" i="1"/>
  <c r="G30" i="1" s="1"/>
  <c r="J30" i="1" s="1"/>
  <c r="L30" i="1" s="1"/>
  <c r="E29" i="1"/>
  <c r="G29" i="1" s="1"/>
  <c r="J29" i="1" s="1"/>
  <c r="L29" i="1" s="1"/>
  <c r="E28" i="1"/>
  <c r="G28" i="1" s="1"/>
  <c r="J28" i="1" s="1"/>
  <c r="L28" i="1" s="1"/>
  <c r="E13" i="1"/>
  <c r="E18" i="1"/>
  <c r="N689" i="1" l="1"/>
  <c r="P689" i="1" s="1"/>
  <c r="S689" i="1" s="1"/>
  <c r="U689" i="1" s="1"/>
  <c r="N690" i="1"/>
  <c r="P690" i="1" s="1"/>
  <c r="S690" i="1" s="1"/>
  <c r="U690" i="1" s="1"/>
  <c r="N691" i="1"/>
  <c r="P691" i="1" s="1"/>
  <c r="S691" i="1" s="1"/>
  <c r="U691" i="1" s="1"/>
  <c r="N688" i="1"/>
  <c r="P688" i="1" s="1"/>
  <c r="S688" i="1" s="1"/>
  <c r="U688" i="1" s="1"/>
  <c r="N692" i="1"/>
  <c r="P692" i="1" s="1"/>
  <c r="S692" i="1" s="1"/>
  <c r="U692" i="1" s="1"/>
  <c r="N693" i="1"/>
  <c r="P693" i="1" s="1"/>
  <c r="S693" i="1" s="1"/>
  <c r="U693" i="1" s="1"/>
  <c r="N676" i="1"/>
  <c r="P676" i="1" s="1"/>
  <c r="S676" i="1" s="1"/>
  <c r="U676" i="1" s="1"/>
  <c r="N677" i="1"/>
  <c r="P677" i="1" s="1"/>
  <c r="S677" i="1" s="1"/>
  <c r="U677" i="1" s="1"/>
  <c r="N675" i="1"/>
  <c r="P675" i="1" s="1"/>
  <c r="S675" i="1" s="1"/>
  <c r="U675" i="1" s="1"/>
  <c r="N674" i="1"/>
  <c r="P674" i="1" s="1"/>
  <c r="S674" i="1" s="1"/>
  <c r="U674" i="1" s="1"/>
  <c r="N678" i="1"/>
  <c r="P678" i="1" s="1"/>
  <c r="S678" i="1" s="1"/>
  <c r="U678" i="1" s="1"/>
  <c r="N673" i="1"/>
  <c r="P673" i="1" s="1"/>
  <c r="S673" i="1" s="1"/>
  <c r="U673" i="1" s="1"/>
  <c r="N660" i="1"/>
  <c r="P660" i="1" s="1"/>
  <c r="S660" i="1" s="1"/>
  <c r="U660" i="1" s="1"/>
  <c r="N661" i="1"/>
  <c r="P661" i="1" s="1"/>
  <c r="S661" i="1" s="1"/>
  <c r="U661" i="1" s="1"/>
  <c r="N659" i="1"/>
  <c r="P659" i="1" s="1"/>
  <c r="S659" i="1" s="1"/>
  <c r="U659" i="1" s="1"/>
  <c r="N658" i="1"/>
  <c r="P658" i="1" s="1"/>
  <c r="S658" i="1" s="1"/>
  <c r="U658" i="1" s="1"/>
  <c r="N662" i="1"/>
  <c r="P662" i="1" s="1"/>
  <c r="S662" i="1" s="1"/>
  <c r="U662" i="1" s="1"/>
  <c r="N663" i="1"/>
  <c r="P663" i="1" s="1"/>
  <c r="S663" i="1" s="1"/>
  <c r="U663" i="1" s="1"/>
  <c r="N646" i="1"/>
  <c r="P646" i="1" s="1"/>
  <c r="S646" i="1" s="1"/>
  <c r="U646" i="1" s="1"/>
  <c r="N647" i="1"/>
  <c r="P647" i="1" s="1"/>
  <c r="S647" i="1" s="1"/>
  <c r="U647" i="1" s="1"/>
  <c r="N645" i="1"/>
  <c r="P645" i="1" s="1"/>
  <c r="S645" i="1" s="1"/>
  <c r="U645" i="1" s="1"/>
  <c r="N644" i="1"/>
  <c r="P644" i="1" s="1"/>
  <c r="N648" i="1"/>
  <c r="P648" i="1" s="1"/>
  <c r="S648" i="1" s="1"/>
  <c r="U648" i="1" s="1"/>
  <c r="N643" i="1"/>
  <c r="P643" i="1" s="1"/>
  <c r="N629" i="1"/>
  <c r="P629" i="1" s="1"/>
  <c r="S629" i="1" s="1"/>
  <c r="U629" i="1" s="1"/>
  <c r="N630" i="1"/>
  <c r="P630" i="1" s="1"/>
  <c r="S630" i="1" s="1"/>
  <c r="U630" i="1" s="1"/>
  <c r="N631" i="1"/>
  <c r="P631" i="1" s="1"/>
  <c r="S631" i="1" s="1"/>
  <c r="U631" i="1" s="1"/>
  <c r="N628" i="1"/>
  <c r="P628" i="1" s="1"/>
  <c r="S628" i="1" s="1"/>
  <c r="U628" i="1" s="1"/>
  <c r="N632" i="1"/>
  <c r="P632" i="1" s="1"/>
  <c r="S632" i="1" s="1"/>
  <c r="U632" i="1" s="1"/>
  <c r="N633" i="1"/>
  <c r="P633" i="1" s="1"/>
  <c r="S633" i="1" s="1"/>
  <c r="U633" i="1" s="1"/>
  <c r="N613" i="1"/>
  <c r="P613" i="1" s="1"/>
  <c r="S613" i="1" s="1"/>
  <c r="U613" i="1" s="1"/>
  <c r="N614" i="1"/>
  <c r="P614" i="1" s="1"/>
  <c r="S614" i="1" s="1"/>
  <c r="U614" i="1" s="1"/>
  <c r="N618" i="1"/>
  <c r="P618" i="1" s="1"/>
  <c r="S618" i="1" s="1"/>
  <c r="U618" i="1" s="1"/>
  <c r="N615" i="1"/>
  <c r="P615" i="1" s="1"/>
  <c r="S615" i="1" s="1"/>
  <c r="U615" i="1" s="1"/>
  <c r="N616" i="1"/>
  <c r="P616" i="1" s="1"/>
  <c r="S616" i="1" s="1"/>
  <c r="U616" i="1" s="1"/>
  <c r="N617" i="1"/>
  <c r="P617" i="1" s="1"/>
  <c r="S617" i="1" s="1"/>
  <c r="U617" i="1" s="1"/>
  <c r="N599" i="1"/>
  <c r="P599" i="1" s="1"/>
  <c r="S599" i="1" s="1"/>
  <c r="U599" i="1" s="1"/>
  <c r="N603" i="1"/>
  <c r="P603" i="1" s="1"/>
  <c r="S603" i="1" s="1"/>
  <c r="U603" i="1" s="1"/>
  <c r="N602" i="1"/>
  <c r="P602" i="1" s="1"/>
  <c r="S602" i="1" s="1"/>
  <c r="U602" i="1" s="1"/>
  <c r="N601" i="1"/>
  <c r="P601" i="1" s="1"/>
  <c r="S601" i="1" s="1"/>
  <c r="U601" i="1" s="1"/>
  <c r="N600" i="1"/>
  <c r="P600" i="1" s="1"/>
  <c r="S600" i="1" s="1"/>
  <c r="U600" i="1" s="1"/>
  <c r="N598" i="1"/>
  <c r="P598" i="1" s="1"/>
  <c r="S598" i="1" s="1"/>
  <c r="U598" i="1" s="1"/>
  <c r="N584" i="1"/>
  <c r="P584" i="1" s="1"/>
  <c r="S584" i="1" s="1"/>
  <c r="U584" i="1" s="1"/>
  <c r="N588" i="1"/>
  <c r="P588" i="1" s="1"/>
  <c r="S588" i="1" s="1"/>
  <c r="U588" i="1" s="1"/>
  <c r="N587" i="1"/>
  <c r="P587" i="1" s="1"/>
  <c r="S587" i="1" s="1"/>
  <c r="U587" i="1" s="1"/>
  <c r="N586" i="1"/>
  <c r="P586" i="1" s="1"/>
  <c r="S586" i="1" s="1"/>
  <c r="U586" i="1" s="1"/>
  <c r="N585" i="1"/>
  <c r="P585" i="1" s="1"/>
  <c r="S585" i="1" s="1"/>
  <c r="U585" i="1" s="1"/>
  <c r="N583" i="1"/>
  <c r="P583" i="1" s="1"/>
  <c r="S583" i="1" s="1"/>
  <c r="U583" i="1" s="1"/>
  <c r="N569" i="1"/>
  <c r="P569" i="1" s="1"/>
  <c r="S569" i="1" s="1"/>
  <c r="U569" i="1" s="1"/>
  <c r="N573" i="1"/>
  <c r="P573" i="1" s="1"/>
  <c r="S573" i="1" s="1"/>
  <c r="U573" i="1" s="1"/>
  <c r="N572" i="1"/>
  <c r="P572" i="1" s="1"/>
  <c r="S572" i="1" s="1"/>
  <c r="U572" i="1" s="1"/>
  <c r="N571" i="1"/>
  <c r="P571" i="1" s="1"/>
  <c r="S571" i="1" s="1"/>
  <c r="U571" i="1" s="1"/>
  <c r="N570" i="1"/>
  <c r="P570" i="1" s="1"/>
  <c r="S570" i="1" s="1"/>
  <c r="U570" i="1" s="1"/>
  <c r="N568" i="1"/>
  <c r="P568" i="1" s="1"/>
  <c r="S568" i="1" s="1"/>
  <c r="U568" i="1" s="1"/>
  <c r="V568" i="1" s="1"/>
  <c r="N555" i="1"/>
  <c r="P555" i="1" s="1"/>
  <c r="S555" i="1" s="1"/>
  <c r="U555" i="1" s="1"/>
  <c r="N554" i="1"/>
  <c r="P554" i="1" s="1"/>
  <c r="S554" i="1" s="1"/>
  <c r="U554" i="1" s="1"/>
  <c r="N558" i="1"/>
  <c r="P558" i="1" s="1"/>
  <c r="S558" i="1" s="1"/>
  <c r="U558" i="1" s="1"/>
  <c r="N557" i="1"/>
  <c r="P557" i="1" s="1"/>
  <c r="S557" i="1" s="1"/>
  <c r="U557" i="1" s="1"/>
  <c r="N556" i="1"/>
  <c r="P556" i="1" s="1"/>
  <c r="S556" i="1" s="1"/>
  <c r="U556" i="1" s="1"/>
  <c r="N553" i="1"/>
  <c r="P553" i="1" s="1"/>
  <c r="S553" i="1" s="1"/>
  <c r="U553" i="1" s="1"/>
  <c r="N539" i="1"/>
  <c r="P539" i="1" s="1"/>
  <c r="S539" i="1" s="1"/>
  <c r="U539" i="1" s="1"/>
  <c r="N543" i="1"/>
  <c r="P543" i="1" s="1"/>
  <c r="S543" i="1" s="1"/>
  <c r="U543" i="1" s="1"/>
  <c r="N542" i="1"/>
  <c r="P542" i="1" s="1"/>
  <c r="S542" i="1" s="1"/>
  <c r="U542" i="1" s="1"/>
  <c r="N541" i="1"/>
  <c r="P541" i="1" s="1"/>
  <c r="S541" i="1" s="1"/>
  <c r="U541" i="1" s="1"/>
  <c r="N540" i="1"/>
  <c r="P540" i="1" s="1"/>
  <c r="S540" i="1" s="1"/>
  <c r="U540" i="1" s="1"/>
  <c r="N538" i="1"/>
  <c r="P538" i="1" s="1"/>
  <c r="S538" i="1" s="1"/>
  <c r="U538" i="1" s="1"/>
  <c r="N527" i="1"/>
  <c r="P527" i="1" s="1"/>
  <c r="S527" i="1" s="1"/>
  <c r="U527" i="1" s="1"/>
  <c r="N524" i="1"/>
  <c r="P524" i="1" s="1"/>
  <c r="S524" i="1" s="1"/>
  <c r="U524" i="1" s="1"/>
  <c r="N528" i="1"/>
  <c r="P528" i="1" s="1"/>
  <c r="S528" i="1" s="1"/>
  <c r="U528" i="1" s="1"/>
  <c r="N525" i="1"/>
  <c r="P525" i="1" s="1"/>
  <c r="S525" i="1" s="1"/>
  <c r="U525" i="1" s="1"/>
  <c r="N526" i="1"/>
  <c r="P526" i="1" s="1"/>
  <c r="S526" i="1" s="1"/>
  <c r="U526" i="1" s="1"/>
  <c r="N523" i="1"/>
  <c r="P523" i="1" s="1"/>
  <c r="S523" i="1" s="1"/>
  <c r="U523" i="1" s="1"/>
  <c r="N512" i="1"/>
  <c r="P512" i="1" s="1"/>
  <c r="S512" i="1" s="1"/>
  <c r="U512" i="1" s="1"/>
  <c r="N509" i="1"/>
  <c r="P509" i="1" s="1"/>
  <c r="S509" i="1" s="1"/>
  <c r="U509" i="1" s="1"/>
  <c r="N513" i="1"/>
  <c r="P513" i="1" s="1"/>
  <c r="S513" i="1" s="1"/>
  <c r="U513" i="1" s="1"/>
  <c r="N510" i="1"/>
  <c r="P510" i="1" s="1"/>
  <c r="S510" i="1" s="1"/>
  <c r="U510" i="1" s="1"/>
  <c r="N511" i="1"/>
  <c r="P511" i="1" s="1"/>
  <c r="S511" i="1" s="1"/>
  <c r="U511" i="1" s="1"/>
  <c r="N508" i="1"/>
  <c r="P508" i="1" s="1"/>
  <c r="S508" i="1" s="1"/>
  <c r="U508" i="1" s="1"/>
  <c r="N494" i="1"/>
  <c r="P494" i="1" s="1"/>
  <c r="S494" i="1" s="1"/>
  <c r="U494" i="1" s="1"/>
  <c r="N497" i="1"/>
  <c r="P497" i="1" s="1"/>
  <c r="S497" i="1" s="1"/>
  <c r="U497" i="1" s="1"/>
  <c r="N493" i="1"/>
  <c r="P493" i="1" s="1"/>
  <c r="S493" i="1" s="1"/>
  <c r="U493" i="1" s="1"/>
  <c r="N496" i="1"/>
  <c r="P496" i="1" s="1"/>
  <c r="S496" i="1" s="1"/>
  <c r="U496" i="1" s="1"/>
  <c r="N495" i="1"/>
  <c r="P495" i="1" s="1"/>
  <c r="S495" i="1" s="1"/>
  <c r="U495" i="1" s="1"/>
  <c r="N498" i="1"/>
  <c r="P498" i="1" s="1"/>
  <c r="S498" i="1" s="1"/>
  <c r="U498" i="1" s="1"/>
  <c r="N481" i="1"/>
  <c r="P481" i="1" s="1"/>
  <c r="S481" i="1" s="1"/>
  <c r="U481" i="1" s="1"/>
  <c r="N479" i="1"/>
  <c r="P479" i="1" s="1"/>
  <c r="S479" i="1" s="1"/>
  <c r="U479" i="1" s="1"/>
  <c r="N483" i="1"/>
  <c r="P483" i="1" s="1"/>
  <c r="S483" i="1" s="1"/>
  <c r="U483" i="1" s="1"/>
  <c r="N482" i="1"/>
  <c r="P482" i="1" s="1"/>
  <c r="S482" i="1" s="1"/>
  <c r="U482" i="1" s="1"/>
  <c r="N480" i="1"/>
  <c r="P480" i="1" s="1"/>
  <c r="S480" i="1" s="1"/>
  <c r="U480" i="1" s="1"/>
  <c r="N478" i="1"/>
  <c r="P478" i="1" s="1"/>
  <c r="S478" i="1" s="1"/>
  <c r="U478" i="1" s="1"/>
  <c r="N464" i="1"/>
  <c r="P464" i="1" s="1"/>
  <c r="S464" i="1" s="1"/>
  <c r="U464" i="1" s="1"/>
  <c r="N468" i="1"/>
  <c r="P468" i="1" s="1"/>
  <c r="S468" i="1" s="1"/>
  <c r="U468" i="1" s="1"/>
  <c r="N467" i="1"/>
  <c r="P467" i="1" s="1"/>
  <c r="S467" i="1" s="1"/>
  <c r="U467" i="1" s="1"/>
  <c r="N466" i="1"/>
  <c r="P466" i="1" s="1"/>
  <c r="S466" i="1" s="1"/>
  <c r="U466" i="1" s="1"/>
  <c r="N465" i="1"/>
  <c r="P465" i="1" s="1"/>
  <c r="S465" i="1" s="1"/>
  <c r="U465" i="1" s="1"/>
  <c r="N463" i="1"/>
  <c r="P463" i="1" s="1"/>
  <c r="S463" i="1" s="1"/>
  <c r="U463" i="1" s="1"/>
  <c r="N451" i="1"/>
  <c r="P451" i="1" s="1"/>
  <c r="S451" i="1" s="1"/>
  <c r="U451" i="1" s="1"/>
  <c r="N449" i="1"/>
  <c r="P449" i="1" s="1"/>
  <c r="S449" i="1" s="1"/>
  <c r="U449" i="1" s="1"/>
  <c r="N453" i="1"/>
  <c r="P453" i="1" s="1"/>
  <c r="S453" i="1" s="1"/>
  <c r="U453" i="1" s="1"/>
  <c r="N452" i="1"/>
  <c r="P452" i="1" s="1"/>
  <c r="S452" i="1" s="1"/>
  <c r="U452" i="1" s="1"/>
  <c r="N450" i="1"/>
  <c r="P450" i="1" s="1"/>
  <c r="S450" i="1" s="1"/>
  <c r="U450" i="1" s="1"/>
  <c r="N448" i="1"/>
  <c r="P448" i="1" s="1"/>
  <c r="S448" i="1" s="1"/>
  <c r="U448" i="1" s="1"/>
  <c r="N436" i="1"/>
  <c r="P436" i="1" s="1"/>
  <c r="S436" i="1" s="1"/>
  <c r="U436" i="1" s="1"/>
  <c r="N434" i="1"/>
  <c r="P434" i="1" s="1"/>
  <c r="S434" i="1" s="1"/>
  <c r="U434" i="1" s="1"/>
  <c r="N438" i="1"/>
  <c r="P438" i="1" s="1"/>
  <c r="S438" i="1" s="1"/>
  <c r="U438" i="1" s="1"/>
  <c r="N437" i="1"/>
  <c r="P437" i="1" s="1"/>
  <c r="S437" i="1" s="1"/>
  <c r="U437" i="1" s="1"/>
  <c r="N435" i="1"/>
  <c r="P435" i="1" s="1"/>
  <c r="S435" i="1" s="1"/>
  <c r="U435" i="1" s="1"/>
  <c r="N433" i="1"/>
  <c r="N420" i="1"/>
  <c r="P420" i="1" s="1"/>
  <c r="S420" i="1" s="1"/>
  <c r="U420" i="1" s="1"/>
  <c r="N421" i="1"/>
  <c r="P421" i="1" s="1"/>
  <c r="S421" i="1" s="1"/>
  <c r="U421" i="1" s="1"/>
  <c r="P418" i="1"/>
  <c r="S418" i="1" s="1"/>
  <c r="U418" i="1" s="1"/>
  <c r="N418" i="1"/>
  <c r="N422" i="1"/>
  <c r="P422" i="1" s="1"/>
  <c r="S422" i="1" s="1"/>
  <c r="U422" i="1" s="1"/>
  <c r="N419" i="1"/>
  <c r="P419" i="1" s="1"/>
  <c r="S419" i="1" s="1"/>
  <c r="U419" i="1" s="1"/>
  <c r="N423" i="1"/>
  <c r="P423" i="1" s="1"/>
  <c r="S423" i="1" s="1"/>
  <c r="U423" i="1" s="1"/>
  <c r="N405" i="1"/>
  <c r="P405" i="1" s="1"/>
  <c r="S405" i="1" s="1"/>
  <c r="U405" i="1" s="1"/>
  <c r="N404" i="1"/>
  <c r="P404" i="1" s="1"/>
  <c r="S404" i="1" s="1"/>
  <c r="U404" i="1" s="1"/>
  <c r="N408" i="1"/>
  <c r="P408" i="1" s="1"/>
  <c r="S408" i="1" s="1"/>
  <c r="U408" i="1" s="1"/>
  <c r="N403" i="1"/>
  <c r="P403" i="1" s="1"/>
  <c r="S403" i="1" s="1"/>
  <c r="U403" i="1" s="1"/>
  <c r="N407" i="1"/>
  <c r="P407" i="1" s="1"/>
  <c r="S407" i="1" s="1"/>
  <c r="U407" i="1" s="1"/>
  <c r="N406" i="1"/>
  <c r="P406" i="1" s="1"/>
  <c r="S406" i="1" s="1"/>
  <c r="U406" i="1" s="1"/>
  <c r="N388" i="1"/>
  <c r="P388" i="1" s="1"/>
  <c r="S388" i="1" s="1"/>
  <c r="U388" i="1" s="1"/>
  <c r="N389" i="1"/>
  <c r="P389" i="1" s="1"/>
  <c r="S389" i="1" s="1"/>
  <c r="U389" i="1" s="1"/>
  <c r="N393" i="1"/>
  <c r="P393" i="1" s="1"/>
  <c r="S393" i="1" s="1"/>
  <c r="U393" i="1" s="1"/>
  <c r="N390" i="1"/>
  <c r="P390" i="1" s="1"/>
  <c r="S390" i="1" s="1"/>
  <c r="U390" i="1" s="1"/>
  <c r="N391" i="1"/>
  <c r="P391" i="1" s="1"/>
  <c r="S391" i="1" s="1"/>
  <c r="U391" i="1" s="1"/>
  <c r="N392" i="1"/>
  <c r="P392" i="1" s="1"/>
  <c r="S392" i="1" s="1"/>
  <c r="U392" i="1" s="1"/>
  <c r="N373" i="1"/>
  <c r="P373" i="1" s="1"/>
  <c r="S373" i="1" s="1"/>
  <c r="U373" i="1" s="1"/>
  <c r="N377" i="1"/>
  <c r="P377" i="1" s="1"/>
  <c r="S377" i="1" s="1"/>
  <c r="U377" i="1" s="1"/>
  <c r="N374" i="1"/>
  <c r="P374" i="1" s="1"/>
  <c r="S374" i="1" s="1"/>
  <c r="U374" i="1" s="1"/>
  <c r="N378" i="1"/>
  <c r="P378" i="1" s="1"/>
  <c r="S378" i="1" s="1"/>
  <c r="U378" i="1" s="1"/>
  <c r="N375" i="1"/>
  <c r="P375" i="1" s="1"/>
  <c r="S375" i="1" s="1"/>
  <c r="U375" i="1" s="1"/>
  <c r="N376" i="1"/>
  <c r="P376" i="1" s="1"/>
  <c r="S376" i="1" s="1"/>
  <c r="U376" i="1" s="1"/>
  <c r="N360" i="1"/>
  <c r="P360" i="1" s="1"/>
  <c r="S360" i="1" s="1"/>
  <c r="U360" i="1" s="1"/>
  <c r="N361" i="1"/>
  <c r="P361" i="1" s="1"/>
  <c r="S361" i="1" s="1"/>
  <c r="U361" i="1" s="1"/>
  <c r="N358" i="1"/>
  <c r="P358" i="1" s="1"/>
  <c r="S358" i="1" s="1"/>
  <c r="U358" i="1" s="1"/>
  <c r="N362" i="1"/>
  <c r="P362" i="1" s="1"/>
  <c r="S362" i="1" s="1"/>
  <c r="U362" i="1" s="1"/>
  <c r="N359" i="1"/>
  <c r="P359" i="1" s="1"/>
  <c r="S359" i="1" s="1"/>
  <c r="U359" i="1" s="1"/>
  <c r="N363" i="1"/>
  <c r="P363" i="1" s="1"/>
  <c r="S363" i="1" s="1"/>
  <c r="U363" i="1" s="1"/>
  <c r="N345" i="1"/>
  <c r="P345" i="1" s="1"/>
  <c r="S345" i="1" s="1"/>
  <c r="U345" i="1" s="1"/>
  <c r="N346" i="1"/>
  <c r="P346" i="1" s="1"/>
  <c r="S346" i="1" s="1"/>
  <c r="U346" i="1" s="1"/>
  <c r="N343" i="1"/>
  <c r="P343" i="1" s="1"/>
  <c r="S343" i="1" s="1"/>
  <c r="U343" i="1" s="1"/>
  <c r="N347" i="1"/>
  <c r="P347" i="1" s="1"/>
  <c r="S347" i="1" s="1"/>
  <c r="U347" i="1" s="1"/>
  <c r="N344" i="1"/>
  <c r="P344" i="1" s="1"/>
  <c r="S344" i="1" s="1"/>
  <c r="U344" i="1" s="1"/>
  <c r="N348" i="1"/>
  <c r="P348" i="1" s="1"/>
  <c r="S348" i="1" s="1"/>
  <c r="U348" i="1" s="1"/>
  <c r="N328" i="1"/>
  <c r="P328" i="1" s="1"/>
  <c r="S328" i="1" s="1"/>
  <c r="U328" i="1" s="1"/>
  <c r="N329" i="1"/>
  <c r="P329" i="1" s="1"/>
  <c r="S329" i="1" s="1"/>
  <c r="U329" i="1" s="1"/>
  <c r="N333" i="1"/>
  <c r="P333" i="1" s="1"/>
  <c r="S333" i="1" s="1"/>
  <c r="U333" i="1" s="1"/>
  <c r="N330" i="1"/>
  <c r="P330" i="1" s="1"/>
  <c r="S330" i="1" s="1"/>
  <c r="U330" i="1" s="1"/>
  <c r="N331" i="1"/>
  <c r="P331" i="1" s="1"/>
  <c r="S331" i="1" s="1"/>
  <c r="U331" i="1" s="1"/>
  <c r="N332" i="1"/>
  <c r="P332" i="1" s="1"/>
  <c r="S332" i="1" s="1"/>
  <c r="U332" i="1" s="1"/>
  <c r="N314" i="1"/>
  <c r="P314" i="1" s="1"/>
  <c r="S314" i="1" s="1"/>
  <c r="U314" i="1" s="1"/>
  <c r="N316" i="1"/>
  <c r="P316" i="1" s="1"/>
  <c r="S316" i="1" s="1"/>
  <c r="U316" i="1" s="1"/>
  <c r="N318" i="1"/>
  <c r="P318" i="1" s="1"/>
  <c r="S318" i="1" s="1"/>
  <c r="U318" i="1" s="1"/>
  <c r="N313" i="1"/>
  <c r="P313" i="1" s="1"/>
  <c r="S313" i="1" s="1"/>
  <c r="U313" i="1" s="1"/>
  <c r="N315" i="1"/>
  <c r="P315" i="1" s="1"/>
  <c r="S315" i="1" s="1"/>
  <c r="U315" i="1" s="1"/>
  <c r="N317" i="1"/>
  <c r="P317" i="1" s="1"/>
  <c r="S317" i="1" s="1"/>
  <c r="U317" i="1" s="1"/>
  <c r="N303" i="1"/>
  <c r="P303" i="1" s="1"/>
  <c r="S303" i="1" s="1"/>
  <c r="U303" i="1" s="1"/>
  <c r="N300" i="1"/>
  <c r="P300" i="1" s="1"/>
  <c r="S300" i="1" s="1"/>
  <c r="U300" i="1" s="1"/>
  <c r="N301" i="1"/>
  <c r="P301" i="1" s="1"/>
  <c r="S301" i="1" s="1"/>
  <c r="U301" i="1" s="1"/>
  <c r="N298" i="1"/>
  <c r="P298" i="1" s="1"/>
  <c r="S298" i="1" s="1"/>
  <c r="U298" i="1" s="1"/>
  <c r="N302" i="1"/>
  <c r="P302" i="1" s="1"/>
  <c r="S302" i="1" s="1"/>
  <c r="U302" i="1" s="1"/>
  <c r="N299" i="1"/>
  <c r="P299" i="1" s="1"/>
  <c r="S299" i="1" s="1"/>
  <c r="U299" i="1" s="1"/>
  <c r="N283" i="1"/>
  <c r="P283" i="1" s="1"/>
  <c r="S283" i="1" s="1"/>
  <c r="U283" i="1" s="1"/>
  <c r="N287" i="1"/>
  <c r="P287" i="1" s="1"/>
  <c r="S287" i="1" s="1"/>
  <c r="U287" i="1" s="1"/>
  <c r="N284" i="1"/>
  <c r="P284" i="1" s="1"/>
  <c r="S284" i="1" s="1"/>
  <c r="U284" i="1" s="1"/>
  <c r="N288" i="1"/>
  <c r="P288" i="1" s="1"/>
  <c r="S288" i="1" s="1"/>
  <c r="U288" i="1" s="1"/>
  <c r="N285" i="1"/>
  <c r="P285" i="1" s="1"/>
  <c r="S285" i="1" s="1"/>
  <c r="U285" i="1" s="1"/>
  <c r="N286" i="1"/>
  <c r="P286" i="1" s="1"/>
  <c r="S286" i="1" s="1"/>
  <c r="U286" i="1" s="1"/>
  <c r="N269" i="1"/>
  <c r="P269" i="1" s="1"/>
  <c r="S269" i="1" s="1"/>
  <c r="U269" i="1" s="1"/>
  <c r="N273" i="1"/>
  <c r="P273" i="1" s="1"/>
  <c r="S273" i="1" s="1"/>
  <c r="U273" i="1" s="1"/>
  <c r="N268" i="1"/>
  <c r="P268" i="1" s="1"/>
  <c r="S268" i="1" s="1"/>
  <c r="U268" i="1" s="1"/>
  <c r="N272" i="1"/>
  <c r="P272" i="1" s="1"/>
  <c r="S272" i="1" s="1"/>
  <c r="U272" i="1" s="1"/>
  <c r="N271" i="1"/>
  <c r="P271" i="1" s="1"/>
  <c r="S271" i="1" s="1"/>
  <c r="U271" i="1" s="1"/>
  <c r="N270" i="1"/>
  <c r="P270" i="1" s="1"/>
  <c r="S270" i="1" s="1"/>
  <c r="U270" i="1" s="1"/>
  <c r="N255" i="1"/>
  <c r="P255" i="1" s="1"/>
  <c r="S255" i="1" s="1"/>
  <c r="U255" i="1" s="1"/>
  <c r="P254" i="1"/>
  <c r="S254" i="1" s="1"/>
  <c r="U254" i="1" s="1"/>
  <c r="N258" i="1"/>
  <c r="P258" i="1" s="1"/>
  <c r="S258" i="1" s="1"/>
  <c r="U258" i="1" s="1"/>
  <c r="N257" i="1"/>
  <c r="P257" i="1" s="1"/>
  <c r="S257" i="1" s="1"/>
  <c r="U257" i="1" s="1"/>
  <c r="N256" i="1"/>
  <c r="P256" i="1" s="1"/>
  <c r="S256" i="1" s="1"/>
  <c r="U256" i="1" s="1"/>
  <c r="N253" i="1"/>
  <c r="N240" i="1"/>
  <c r="P240" i="1" s="1"/>
  <c r="S240" i="1" s="1"/>
  <c r="U240" i="1" s="1"/>
  <c r="N239" i="1"/>
  <c r="P239" i="1" s="1"/>
  <c r="S239" i="1" s="1"/>
  <c r="U239" i="1" s="1"/>
  <c r="N243" i="1"/>
  <c r="P243" i="1" s="1"/>
  <c r="S243" i="1" s="1"/>
  <c r="U243" i="1" s="1"/>
  <c r="N242" i="1"/>
  <c r="P242" i="1" s="1"/>
  <c r="S242" i="1" s="1"/>
  <c r="U242" i="1" s="1"/>
  <c r="N241" i="1"/>
  <c r="P241" i="1" s="1"/>
  <c r="S241" i="1" s="1"/>
  <c r="U241" i="1" s="1"/>
  <c r="N238" i="1"/>
  <c r="P238" i="1" s="1"/>
  <c r="S238" i="1" s="1"/>
  <c r="U238" i="1" s="1"/>
  <c r="N226" i="1"/>
  <c r="P226" i="1" s="1"/>
  <c r="S226" i="1" s="1"/>
  <c r="U226" i="1" s="1"/>
  <c r="N225" i="1"/>
  <c r="P225" i="1" s="1"/>
  <c r="S225" i="1" s="1"/>
  <c r="U225" i="1" s="1"/>
  <c r="N227" i="1"/>
  <c r="P227" i="1" s="1"/>
  <c r="S227" i="1" s="1"/>
  <c r="U227" i="1" s="1"/>
  <c r="N224" i="1"/>
  <c r="P224" i="1" s="1"/>
  <c r="S224" i="1" s="1"/>
  <c r="U224" i="1" s="1"/>
  <c r="N228" i="1"/>
  <c r="P228" i="1" s="1"/>
  <c r="S228" i="1" s="1"/>
  <c r="U228" i="1" s="1"/>
  <c r="N223" i="1"/>
  <c r="P223" i="1" s="1"/>
  <c r="S223" i="1" s="1"/>
  <c r="U223" i="1" s="1"/>
  <c r="N209" i="1"/>
  <c r="P209" i="1" s="1"/>
  <c r="S209" i="1" s="1"/>
  <c r="U209" i="1" s="1"/>
  <c r="N211" i="1"/>
  <c r="P211" i="1" s="1"/>
  <c r="S211" i="1" s="1"/>
  <c r="U211" i="1" s="1"/>
  <c r="N213" i="1"/>
  <c r="P213" i="1" s="1"/>
  <c r="S213" i="1" s="1"/>
  <c r="U213" i="1" s="1"/>
  <c r="N208" i="1"/>
  <c r="P208" i="1" s="1"/>
  <c r="S208" i="1" s="1"/>
  <c r="U208" i="1" s="1"/>
  <c r="N210" i="1"/>
  <c r="P210" i="1" s="1"/>
  <c r="S210" i="1" s="1"/>
  <c r="U210" i="1" s="1"/>
  <c r="N212" i="1"/>
  <c r="P212" i="1" s="1"/>
  <c r="S212" i="1" s="1"/>
  <c r="U212" i="1" s="1"/>
  <c r="N193" i="1"/>
  <c r="P193" i="1" s="1"/>
  <c r="S193" i="1" s="1"/>
  <c r="U193" i="1" s="1"/>
  <c r="N197" i="1"/>
  <c r="P197" i="1" s="1"/>
  <c r="S197" i="1" s="1"/>
  <c r="U197" i="1" s="1"/>
  <c r="N194" i="1"/>
  <c r="P194" i="1" s="1"/>
  <c r="S194" i="1" s="1"/>
  <c r="U194" i="1" s="1"/>
  <c r="N198" i="1"/>
  <c r="P198" i="1" s="1"/>
  <c r="S198" i="1" s="1"/>
  <c r="U198" i="1" s="1"/>
  <c r="N195" i="1"/>
  <c r="P195" i="1" s="1"/>
  <c r="S195" i="1" s="1"/>
  <c r="U195" i="1" s="1"/>
  <c r="N196" i="1"/>
  <c r="P196" i="1" s="1"/>
  <c r="S196" i="1" s="1"/>
  <c r="U196" i="1" s="1"/>
  <c r="N178" i="1"/>
  <c r="P178" i="1" s="1"/>
  <c r="S178" i="1" s="1"/>
  <c r="U178" i="1" s="1"/>
  <c r="N182" i="1"/>
  <c r="P182" i="1" s="1"/>
  <c r="S182" i="1" s="1"/>
  <c r="U182" i="1" s="1"/>
  <c r="N179" i="1"/>
  <c r="P179" i="1" s="1"/>
  <c r="S179" i="1" s="1"/>
  <c r="U179" i="1" s="1"/>
  <c r="N183" i="1"/>
  <c r="P183" i="1" s="1"/>
  <c r="S183" i="1" s="1"/>
  <c r="U183" i="1" s="1"/>
  <c r="N180" i="1"/>
  <c r="P180" i="1" s="1"/>
  <c r="S180" i="1" s="1"/>
  <c r="U180" i="1" s="1"/>
  <c r="N181" i="1"/>
  <c r="P181" i="1" s="1"/>
  <c r="S181" i="1" s="1"/>
  <c r="U181" i="1" s="1"/>
  <c r="N163" i="1"/>
  <c r="P163" i="1" s="1"/>
  <c r="S163" i="1" s="1"/>
  <c r="U163" i="1" s="1"/>
  <c r="N167" i="1"/>
  <c r="P167" i="1" s="1"/>
  <c r="S167" i="1" s="1"/>
  <c r="U167" i="1" s="1"/>
  <c r="N164" i="1"/>
  <c r="P164" i="1" s="1"/>
  <c r="S164" i="1" s="1"/>
  <c r="U164" i="1" s="1"/>
  <c r="N168" i="1"/>
  <c r="P168" i="1" s="1"/>
  <c r="S168" i="1" s="1"/>
  <c r="U168" i="1" s="1"/>
  <c r="N165" i="1"/>
  <c r="P165" i="1" s="1"/>
  <c r="S165" i="1" s="1"/>
  <c r="U165" i="1" s="1"/>
  <c r="N166" i="1"/>
  <c r="P166" i="1" s="1"/>
  <c r="S166" i="1" s="1"/>
  <c r="U166" i="1" s="1"/>
  <c r="N148" i="1"/>
  <c r="P148" i="1" s="1"/>
  <c r="S148" i="1" s="1"/>
  <c r="U148" i="1" s="1"/>
  <c r="N152" i="1"/>
  <c r="P152" i="1" s="1"/>
  <c r="S152" i="1" s="1"/>
  <c r="U152" i="1" s="1"/>
  <c r="N149" i="1"/>
  <c r="P149" i="1" s="1"/>
  <c r="S149" i="1" s="1"/>
  <c r="U149" i="1" s="1"/>
  <c r="N153" i="1"/>
  <c r="P153" i="1" s="1"/>
  <c r="S153" i="1" s="1"/>
  <c r="U153" i="1" s="1"/>
  <c r="N150" i="1"/>
  <c r="P150" i="1" s="1"/>
  <c r="S150" i="1" s="1"/>
  <c r="U150" i="1" s="1"/>
  <c r="N151" i="1"/>
  <c r="P151" i="1" s="1"/>
  <c r="S151" i="1" s="1"/>
  <c r="U151" i="1" s="1"/>
  <c r="N133" i="1"/>
  <c r="P133" i="1" s="1"/>
  <c r="S133" i="1" s="1"/>
  <c r="U133" i="1" s="1"/>
  <c r="N137" i="1"/>
  <c r="P137" i="1" s="1"/>
  <c r="S137" i="1" s="1"/>
  <c r="U137" i="1" s="1"/>
  <c r="N135" i="1"/>
  <c r="P135" i="1" s="1"/>
  <c r="S135" i="1" s="1"/>
  <c r="U135" i="1" s="1"/>
  <c r="N134" i="1"/>
  <c r="P134" i="1" s="1"/>
  <c r="S134" i="1" s="1"/>
  <c r="U134" i="1" s="1"/>
  <c r="N136" i="1"/>
  <c r="P136" i="1" s="1"/>
  <c r="S136" i="1" s="1"/>
  <c r="U136" i="1" s="1"/>
  <c r="N138" i="1"/>
  <c r="P138" i="1" s="1"/>
  <c r="S138" i="1" s="1"/>
  <c r="U138" i="1" s="1"/>
  <c r="N120" i="1"/>
  <c r="P120" i="1" s="1"/>
  <c r="S120" i="1" s="1"/>
  <c r="U120" i="1" s="1"/>
  <c r="N118" i="1"/>
  <c r="P118" i="1" s="1"/>
  <c r="S118" i="1" s="1"/>
  <c r="U118" i="1" s="1"/>
  <c r="N122" i="1"/>
  <c r="P122" i="1" s="1"/>
  <c r="S122" i="1" s="1"/>
  <c r="U122" i="1" s="1"/>
  <c r="N121" i="1"/>
  <c r="P121" i="1" s="1"/>
  <c r="S121" i="1" s="1"/>
  <c r="U121" i="1" s="1"/>
  <c r="N119" i="1"/>
  <c r="P119" i="1" s="1"/>
  <c r="S119" i="1" s="1"/>
  <c r="U119" i="1" s="1"/>
  <c r="N123" i="1"/>
  <c r="P123" i="1" s="1"/>
  <c r="S123" i="1" s="1"/>
  <c r="U123" i="1" s="1"/>
  <c r="N104" i="1"/>
  <c r="P104" i="1" s="1"/>
  <c r="S104" i="1" s="1"/>
  <c r="U104" i="1" s="1"/>
  <c r="N108" i="1"/>
  <c r="P108" i="1" s="1"/>
  <c r="S108" i="1" s="1"/>
  <c r="U108" i="1" s="1"/>
  <c r="N105" i="1"/>
  <c r="P105" i="1" s="1"/>
  <c r="S105" i="1" s="1"/>
  <c r="U105" i="1" s="1"/>
  <c r="N106" i="1"/>
  <c r="P106" i="1" s="1"/>
  <c r="S106" i="1" s="1"/>
  <c r="U106" i="1" s="1"/>
  <c r="N103" i="1"/>
  <c r="P103" i="1" s="1"/>
  <c r="S103" i="1" s="1"/>
  <c r="U103" i="1" s="1"/>
  <c r="N107" i="1"/>
  <c r="P107" i="1" s="1"/>
  <c r="S107" i="1" s="1"/>
  <c r="U107" i="1" s="1"/>
  <c r="N90" i="1"/>
  <c r="P90" i="1" s="1"/>
  <c r="S90" i="1" s="1"/>
  <c r="U90" i="1" s="1"/>
  <c r="N88" i="1"/>
  <c r="P88" i="1" s="1"/>
  <c r="S88" i="1" s="1"/>
  <c r="U88" i="1" s="1"/>
  <c r="N92" i="1"/>
  <c r="P92" i="1" s="1"/>
  <c r="S92" i="1" s="1"/>
  <c r="U92" i="1" s="1"/>
  <c r="N91" i="1"/>
  <c r="P91" i="1" s="1"/>
  <c r="S91" i="1" s="1"/>
  <c r="U91" i="1" s="1"/>
  <c r="N89" i="1"/>
  <c r="P89" i="1" s="1"/>
  <c r="S89" i="1" s="1"/>
  <c r="U89" i="1" s="1"/>
  <c r="N93" i="1"/>
  <c r="P93" i="1" s="1"/>
  <c r="S93" i="1" s="1"/>
  <c r="U93" i="1" s="1"/>
  <c r="N75" i="1"/>
  <c r="P75" i="1" s="1"/>
  <c r="S75" i="1" s="1"/>
  <c r="U75" i="1" s="1"/>
  <c r="N73" i="1"/>
  <c r="P73" i="1" s="1"/>
  <c r="S73" i="1" s="1"/>
  <c r="U73" i="1" s="1"/>
  <c r="N77" i="1"/>
  <c r="P77" i="1" s="1"/>
  <c r="S77" i="1" s="1"/>
  <c r="U77" i="1" s="1"/>
  <c r="N76" i="1"/>
  <c r="P76" i="1" s="1"/>
  <c r="S76" i="1" s="1"/>
  <c r="U76" i="1" s="1"/>
  <c r="N74" i="1"/>
  <c r="P74" i="1" s="1"/>
  <c r="S74" i="1" s="1"/>
  <c r="U74" i="1" s="1"/>
  <c r="N78" i="1"/>
  <c r="P78" i="1" s="1"/>
  <c r="S78" i="1" s="1"/>
  <c r="U78" i="1" s="1"/>
  <c r="N59" i="1"/>
  <c r="P59" i="1" s="1"/>
  <c r="S59" i="1" s="1"/>
  <c r="U59" i="1" s="1"/>
  <c r="N63" i="1"/>
  <c r="P63" i="1" s="1"/>
  <c r="S63" i="1" s="1"/>
  <c r="U63" i="1" s="1"/>
  <c r="N60" i="1"/>
  <c r="P60" i="1" s="1"/>
  <c r="S60" i="1" s="1"/>
  <c r="U60" i="1" s="1"/>
  <c r="N61" i="1"/>
  <c r="P61" i="1" s="1"/>
  <c r="S61" i="1" s="1"/>
  <c r="U61" i="1" s="1"/>
  <c r="N58" i="1"/>
  <c r="P58" i="1" s="1"/>
  <c r="S58" i="1" s="1"/>
  <c r="U58" i="1" s="1"/>
  <c r="N62" i="1"/>
  <c r="P62" i="1" s="1"/>
  <c r="S62" i="1" s="1"/>
  <c r="U62" i="1" s="1"/>
  <c r="N44" i="1"/>
  <c r="P44" i="1" s="1"/>
  <c r="S44" i="1" s="1"/>
  <c r="U44" i="1" s="1"/>
  <c r="N48" i="1"/>
  <c r="P48" i="1" s="1"/>
  <c r="S48" i="1" s="1"/>
  <c r="U48" i="1" s="1"/>
  <c r="N45" i="1"/>
  <c r="P45" i="1" s="1"/>
  <c r="S45" i="1" s="1"/>
  <c r="U45" i="1" s="1"/>
  <c r="N46" i="1"/>
  <c r="P46" i="1" s="1"/>
  <c r="S46" i="1" s="1"/>
  <c r="U46" i="1" s="1"/>
  <c r="N43" i="1"/>
  <c r="P43" i="1" s="1"/>
  <c r="S43" i="1" s="1"/>
  <c r="U43" i="1" s="1"/>
  <c r="N47" i="1"/>
  <c r="P47" i="1" s="1"/>
  <c r="S47" i="1" s="1"/>
  <c r="U47" i="1" s="1"/>
  <c r="N28" i="1"/>
  <c r="P28" i="1" s="1"/>
  <c r="S28" i="1" s="1"/>
  <c r="U28" i="1" s="1"/>
  <c r="P32" i="1"/>
  <c r="S32" i="1" s="1"/>
  <c r="U32" i="1" s="1"/>
  <c r="N32" i="1"/>
  <c r="P29" i="1"/>
  <c r="S29" i="1" s="1"/>
  <c r="U29" i="1" s="1"/>
  <c r="N29" i="1"/>
  <c r="N33" i="1"/>
  <c r="P33" i="1" s="1"/>
  <c r="S33" i="1" s="1"/>
  <c r="U33" i="1" s="1"/>
  <c r="N30" i="1"/>
  <c r="P30" i="1" s="1"/>
  <c r="S30" i="1" s="1"/>
  <c r="U30" i="1" s="1"/>
  <c r="N31" i="1"/>
  <c r="P31" i="1" s="1"/>
  <c r="S31" i="1" s="1"/>
  <c r="U31" i="1" s="1"/>
  <c r="V688" i="1" l="1"/>
  <c r="V643" i="1"/>
  <c r="V673" i="1"/>
  <c r="M679" i="1" s="1"/>
  <c r="V658" i="1"/>
  <c r="M664" i="1" s="1"/>
  <c r="V628" i="1"/>
  <c r="U634" i="1" s="1"/>
  <c r="V613" i="1"/>
  <c r="M619" i="1" s="1"/>
  <c r="V598" i="1"/>
  <c r="U604" i="1" s="1"/>
  <c r="V583" i="1"/>
  <c r="M589" i="1" s="1"/>
  <c r="U574" i="1"/>
  <c r="M574" i="1"/>
  <c r="V553" i="1"/>
  <c r="M559" i="1" s="1"/>
  <c r="V538" i="1"/>
  <c r="U544" i="1" s="1"/>
  <c r="V523" i="1"/>
  <c r="U529" i="1" s="1"/>
  <c r="V508" i="1"/>
  <c r="M514" i="1" s="1"/>
  <c r="V493" i="1"/>
  <c r="M499" i="1" s="1"/>
  <c r="V478" i="1"/>
  <c r="M484" i="1" s="1"/>
  <c r="V463" i="1"/>
  <c r="V448" i="1"/>
  <c r="U454" i="1" s="1"/>
  <c r="V433" i="1"/>
  <c r="U439" i="1" s="1"/>
  <c r="M439" i="1"/>
  <c r="V418" i="1"/>
  <c r="M424" i="1" s="1"/>
  <c r="V403" i="1"/>
  <c r="M409" i="1" s="1"/>
  <c r="V388" i="1"/>
  <c r="U394" i="1" s="1"/>
  <c r="V373" i="1"/>
  <c r="U379" i="1" s="1"/>
  <c r="V358" i="1"/>
  <c r="U364" i="1" s="1"/>
  <c r="V343" i="1"/>
  <c r="U349" i="1" s="1"/>
  <c r="V328" i="1"/>
  <c r="U334" i="1" s="1"/>
  <c r="V313" i="1"/>
  <c r="M319" i="1" s="1"/>
  <c r="V298" i="1"/>
  <c r="U304" i="1" s="1"/>
  <c r="V283" i="1"/>
  <c r="U289" i="1" s="1"/>
  <c r="V268" i="1"/>
  <c r="U274" i="1" s="1"/>
  <c r="V253" i="1"/>
  <c r="U259" i="1" s="1"/>
  <c r="V238" i="1"/>
  <c r="V223" i="1"/>
  <c r="U229" i="1" s="1"/>
  <c r="V208" i="1"/>
  <c r="U214" i="1" s="1"/>
  <c r="V193" i="1"/>
  <c r="M199" i="1" s="1"/>
  <c r="V178" i="1"/>
  <c r="U184" i="1" s="1"/>
  <c r="V163" i="1"/>
  <c r="M169" i="1" s="1"/>
  <c r="V148" i="1"/>
  <c r="M154" i="1" s="1"/>
  <c r="V133" i="1"/>
  <c r="U139" i="1" s="1"/>
  <c r="V118" i="1"/>
  <c r="U124" i="1" s="1"/>
  <c r="V103" i="1"/>
  <c r="M109" i="1" s="1"/>
  <c r="V88" i="1"/>
  <c r="M94" i="1" s="1"/>
  <c r="V73" i="1"/>
  <c r="U79" i="1" s="1"/>
  <c r="V58" i="1"/>
  <c r="M64" i="1" s="1"/>
  <c r="V43" i="1"/>
  <c r="M49" i="1" s="1"/>
  <c r="V28" i="1"/>
  <c r="U34" i="1" s="1"/>
  <c r="U694" i="1"/>
  <c r="M694" i="1"/>
  <c r="M649" i="1" l="1"/>
  <c r="U679" i="1"/>
  <c r="U664" i="1"/>
  <c r="M634" i="1"/>
  <c r="U619" i="1"/>
  <c r="M604" i="1"/>
  <c r="U589" i="1"/>
  <c r="U559" i="1"/>
  <c r="M544" i="1"/>
  <c r="M529" i="1"/>
  <c r="U514" i="1"/>
  <c r="U499" i="1"/>
  <c r="U484" i="1"/>
  <c r="U469" i="1"/>
  <c r="M469" i="1"/>
  <c r="M454" i="1"/>
  <c r="U424" i="1"/>
  <c r="U409" i="1"/>
  <c r="M394" i="1"/>
  <c r="M379" i="1"/>
  <c r="M364" i="1"/>
  <c r="M349" i="1"/>
  <c r="M334" i="1"/>
  <c r="U319" i="1"/>
  <c r="M304" i="1"/>
  <c r="M289" i="1"/>
  <c r="M274" i="1"/>
  <c r="M259" i="1"/>
  <c r="U244" i="1"/>
  <c r="M244" i="1"/>
  <c r="M229" i="1"/>
  <c r="M214" i="1"/>
  <c r="U199" i="1"/>
  <c r="M184" i="1"/>
  <c r="U169" i="1"/>
  <c r="U154" i="1"/>
  <c r="M139" i="1"/>
  <c r="M124" i="1"/>
  <c r="U109" i="1"/>
  <c r="U94" i="1"/>
  <c r="M79" i="1"/>
  <c r="U64" i="1"/>
  <c r="U49" i="1"/>
  <c r="M34" i="1"/>
  <c r="G18" i="1"/>
  <c r="E17" i="1"/>
  <c r="G17" i="1" s="1"/>
  <c r="E16" i="1"/>
  <c r="G16" i="1" s="1"/>
  <c r="E15" i="1"/>
  <c r="G15" i="1" s="1"/>
  <c r="J15" i="1" s="1"/>
  <c r="G14" i="1"/>
  <c r="G13" i="1"/>
  <c r="J16" i="1" l="1"/>
  <c r="L16" i="1" s="1"/>
  <c r="J13" i="1"/>
  <c r="L13" i="1" s="1"/>
  <c r="J17" i="1"/>
  <c r="L17" i="1" s="1"/>
  <c r="J14" i="1"/>
  <c r="L14" i="1" s="1"/>
  <c r="J18" i="1"/>
  <c r="L18" i="1" s="1"/>
  <c r="L15" i="1"/>
  <c r="N18" i="1" l="1"/>
  <c r="P18" i="1" s="1"/>
  <c r="S18" i="1" s="1"/>
  <c r="U18" i="1" s="1"/>
  <c r="N17" i="1"/>
  <c r="P17" i="1" s="1"/>
  <c r="N13" i="1"/>
  <c r="P13" i="1" s="1"/>
  <c r="N14" i="1"/>
  <c r="P14" i="1" s="1"/>
  <c r="N15" i="1"/>
  <c r="P15" i="1" s="1"/>
  <c r="N16" i="1"/>
  <c r="P16" i="1" s="1"/>
  <c r="S15" i="1" l="1"/>
  <c r="U15" i="1" s="1"/>
  <c r="S14" i="1"/>
  <c r="U14" i="1" s="1"/>
  <c r="S16" i="1"/>
  <c r="U16" i="1" s="1"/>
  <c r="S13" i="1"/>
  <c r="U13" i="1" s="1"/>
  <c r="S17" i="1"/>
  <c r="U17" i="1" s="1"/>
  <c r="V13" i="1" l="1"/>
  <c r="U19" i="1" s="1"/>
  <c r="M19" i="1" l="1"/>
</calcChain>
</file>

<file path=xl/sharedStrings.xml><?xml version="1.0" encoding="utf-8"?>
<sst xmlns="http://schemas.openxmlformats.org/spreadsheetml/2006/main" count="1411" uniqueCount="144">
  <si>
    <t>Critério para Sobrepreço</t>
  </si>
  <si>
    <t>Critério para Inexequibilidade</t>
  </si>
  <si>
    <t>Descrição do item</t>
  </si>
  <si>
    <t>ITEM</t>
  </si>
  <si>
    <t>Verificação de Sobrepreço</t>
  </si>
  <si>
    <t>Verificação de Inexequibilidade</t>
  </si>
  <si>
    <t>Cotações</t>
  </si>
  <si>
    <t>Média das demais Cotações</t>
  </si>
  <si>
    <t>(%) comparação</t>
  </si>
  <si>
    <t>Avaliação</t>
  </si>
  <si>
    <t>Média das cotações Válidas</t>
  </si>
  <si>
    <t>(%)  comparação</t>
  </si>
  <si>
    <t>Coef de Variação</t>
  </si>
  <si>
    <t>Ordem</t>
  </si>
  <si>
    <t>Pregão</t>
  </si>
  <si>
    <t>Valor Unitário</t>
  </si>
  <si>
    <t>Cotação 1</t>
  </si>
  <si>
    <t>Cotação 2</t>
  </si>
  <si>
    <t>Cotação 3</t>
  </si>
  <si>
    <t>Cotação 4</t>
  </si>
  <si>
    <t>Cotação 5</t>
  </si>
  <si>
    <t>Cotação 6</t>
  </si>
  <si>
    <t>MTC Recomendada</t>
  </si>
  <si>
    <t>Estimativa de Preço Unitário</t>
  </si>
  <si>
    <t>Órgão/Empresa</t>
  </si>
  <si>
    <t>Cotações Válidas</t>
  </si>
  <si>
    <t>PLANILHA PARA FORMAÇÃO DE PREÇO ESTIMADO LEVANDO EM CONSIDERAÇÃO VALORES COM SOBREPREÇO E INEXEQUÍVEIS CONFORME LEI N° 14.133/2021</t>
  </si>
  <si>
    <t xml:space="preserve">CABO DE REDE ETHERNET RJ 45 </t>
  </si>
  <si>
    <t>CONECTOR RJ 45, PACOTE COM 100 UNIDADES</t>
  </si>
  <si>
    <t xml:space="preserve">FONTE ATX 500 WATTS COM COOLER DE 120MM </t>
  </si>
  <si>
    <t>UNIDADE DE ESTADO SÓLIDO (SSD</t>
  </si>
  <si>
    <t>HD EXTERNO PORTÁTIL COM CAPACIDADE DE ARMAZENAMENTO IGUAL OU SUPERIOR A 1TB</t>
  </si>
  <si>
    <t>CABO HDMI 2M DE COMPRIMENTO</t>
  </si>
  <si>
    <t>MEMORIA RAM 1 x 4GB TECNOLOGIA DDR3 SDRAM</t>
  </si>
  <si>
    <t>MEMORIA RAM 1 x 8GB TECNOLOGIA DDR3 SDRAM, VELOCIDADE 1600 MHz</t>
  </si>
  <si>
    <t>MEMORIA RAM 1 x 8GB TECNOLOGIA DDR4 SDRAM, VELOCIDADE 2666 MHz</t>
  </si>
  <si>
    <t>MICROCOMPUTADOR DE MESA, NOVO, COM CONFIGURAÇÕES IGUAIS OU SUPERIORES A: PROCESSADOR COM FREQUÊNCIA ENTRE 2.5GHz E 4.5GHz, CACHE 20MB, 14 NÚCLEOS</t>
  </si>
  <si>
    <t xml:space="preserve">MONITOR LED COM TELA DE NO MÍNIMO 21,5” </t>
  </si>
  <si>
    <t>MOUSE COM FIO, DE COR PRETA OU CINZA</t>
  </si>
  <si>
    <t>NO BREAK 1500VA BIVOLT CHASSI NO FORMATO GABINETE</t>
  </si>
  <si>
    <t>PEN DRIVE CAPACIDADE MÍNIMA DE ARMAZENAMENTO: 32GB INTERFACE: USB 3.0</t>
  </si>
  <si>
    <t>ADAPTADOR DE REDE MINI PCI COM FIO, CONEXÃO RJ45</t>
  </si>
  <si>
    <t>HEADSET, DUPLO AURICULAR CIRCUMAURAL</t>
  </si>
  <si>
    <t>ACCESS POINT, WI-FI 5, DUAL BAND – 2.4GHz E 5 GHz</t>
  </si>
  <si>
    <t>SWITCH 24 PORTAS, GIGABIT, GERENCIÁVEL, COM 24 PORTAS RJ45 10/100/1000</t>
  </si>
  <si>
    <t>SWITCH 48 PORTAS, GIGABIT, GERENCIÁVEL, COM 48 PORTAS RJ45 10/100/1000</t>
  </si>
  <si>
    <t>SWITCH 16 PORTAS, GIGABIT, GERENCIÁVEL, COM 16 PORTAS RJ45 10/100/1000</t>
  </si>
  <si>
    <t>SWITCH 08 PORTAS, GIGABIT, GERENCIÁVAEL, COM 08 PORTAS RJ45 10/100/1000</t>
  </si>
  <si>
    <t>ROTEADOR RB, COM SISTEMA OPERACIONAL ROUTEROS, COM NÍVEL DE LICENÇA 5</t>
  </si>
  <si>
    <t>TECLADO NA COR PRETO, CONEXÃO USB, TECLADO COM 107 TECLAS</t>
  </si>
  <si>
    <t>MICROCOMPUTADOR PORTÁTIL - NOTEBOOK, NOVO, COM PROCESSADOR IGUAL OU SUPERIOR AO INTEL CORE I7 12ª GERAÇÃO</t>
  </si>
  <si>
    <t>MICROCOMPUTADOR PORTÁTIL - NOTEBOOK, NOVO, COM PROCESSADOR IGUAL OU SUPERIOR AO INTEL CORE I5 12ª GERAÇÃO</t>
  </si>
  <si>
    <t xml:space="preserve">VIDEO PROJETOR MULTIMIDIA: COM AS SEGUINTES CARACTERISTICAS MINIMAS: BRILHO: 2600 ANSI LUMENS; CONTRASTE 2000:1; RESOLUCAO: SVGA (800X600 ) </t>
  </si>
  <si>
    <t>CAIXAS DE SOM PARA COMPUTADOR</t>
  </si>
  <si>
    <t>TONER COMPATIVEL HP 105 A (COM CHIP)</t>
  </si>
  <si>
    <t>TONER COMPATÍVEL UNIVERSAL HP 285A/235A/236A</t>
  </si>
  <si>
    <t>TONER COMPATÍVEL HP 53A</t>
  </si>
  <si>
    <t>TONER COMPATÍVEL SAMSUNG MLT-D104S</t>
  </si>
  <si>
    <t>TONER COMPATÍVEL HP Q2612A 2612A</t>
  </si>
  <si>
    <t>TONER LEXMARK 604H 60FBH00 60BH/MX511 MX410 MX611 MX310 MX511DE MX410DE MX611DHE.</t>
  </si>
  <si>
    <t>TONER COMPATÍVEL HP CF280X/ M401 M425 M401DW M401DN M401DNE M425DN.</t>
  </si>
  <si>
    <t>KIT 4 TONER
TONER COMPATÍVEL HP CE310A
TONER COMPATÍVEL HP CE311A
TONER COMPATÍVEL HP CE312A
TONER COMPATÍVEL HP CE313A</t>
  </si>
  <si>
    <t>KIT 4 TONER COMPATÍVEL HP
CB540A CB541A CB542A
CB543A/ CP1215 CP1510
CP1515 CP1518</t>
  </si>
  <si>
    <t>TONER COMPATÍVEL COM SAMSUMG XPRESS M22070W</t>
  </si>
  <si>
    <t>TONER COMPATÍVEL COM HP LASERJET 1020</t>
  </si>
  <si>
    <t>TONER COMPATÍVEL COM HP LASERJET 48A CF248A</t>
  </si>
  <si>
    <t>TONER COMPATÍVEL CF279A</t>
  </si>
  <si>
    <t xml:space="preserve">TONNER COMPATIVEL COM HP LASERJET PRO 4003dw </t>
  </si>
  <si>
    <t>FITA MATRICIAL DE COR PRETA FX 2190.</t>
  </si>
  <si>
    <t>MONITOR LED FULL HD 24”</t>
  </si>
  <si>
    <t>IMPRESSORA A LASER, NOVA, VELOCIDADE DE IMPRESSÃO 9 10 A4: ATÉ PPM SAÍDA DA PRIMEIRA PÁGINA, PRETO</t>
  </si>
  <si>
    <t>APOIO DE BRAÇO ERGONÔMICO, EM PVC DE ALTA RESISTÊNCIA</t>
  </si>
  <si>
    <t>PE 85/2023</t>
  </si>
  <si>
    <t>PE 46/2023</t>
  </si>
  <si>
    <t>PE 11/2024</t>
  </si>
  <si>
    <t>C. D. 17/2024</t>
  </si>
  <si>
    <t>PE 118/2023</t>
  </si>
  <si>
    <t>PE 889/2023</t>
  </si>
  <si>
    <t>C. D. 90007/24</t>
  </si>
  <si>
    <t>PE 02/2024</t>
  </si>
  <si>
    <t>PE 49/2023</t>
  </si>
  <si>
    <t>PE 34/2024</t>
  </si>
  <si>
    <t>PE 05/2024</t>
  </si>
  <si>
    <t>C.D.90007/24</t>
  </si>
  <si>
    <t>PE 364/2023</t>
  </si>
  <si>
    <t>C.D. 54037/23</t>
  </si>
  <si>
    <t>C.D. 27615/23</t>
  </si>
  <si>
    <t>CREATIVE</t>
  </si>
  <si>
    <t>C.D. 21681/23</t>
  </si>
  <si>
    <t>C.D. 515/2024</t>
  </si>
  <si>
    <t>THS</t>
  </si>
  <si>
    <t>STONE</t>
  </si>
  <si>
    <t>PE 21/2024</t>
  </si>
  <si>
    <t>Ed. PCE 21/24</t>
  </si>
  <si>
    <t>ED. 05/24/24</t>
  </si>
  <si>
    <t>ED. 11/2024</t>
  </si>
  <si>
    <t>ED. 102/2023</t>
  </si>
  <si>
    <t>ED.PCE 118/23</t>
  </si>
  <si>
    <t>ED. 01/2024</t>
  </si>
  <si>
    <t>ED. 364/23</t>
  </si>
  <si>
    <t>ED. 04/2023</t>
  </si>
  <si>
    <t>ED. 02/2024</t>
  </si>
  <si>
    <t>ED. PCE 21/24</t>
  </si>
  <si>
    <t>C.D. 512/2024</t>
  </si>
  <si>
    <t>ED. 51/2023</t>
  </si>
  <si>
    <t>ED. PE 035/23</t>
  </si>
  <si>
    <t>ED. 364/2023</t>
  </si>
  <si>
    <t>ED. 007/2024</t>
  </si>
  <si>
    <t>ED.PCE 21/24</t>
  </si>
  <si>
    <t>ED. 46/2024</t>
  </si>
  <si>
    <t>C.D. 31/24</t>
  </si>
  <si>
    <t>ED. 00021/23</t>
  </si>
  <si>
    <t>EBAZAR</t>
  </si>
  <si>
    <t>ED. 3/2024</t>
  </si>
  <si>
    <t>ED. 5/24/24</t>
  </si>
  <si>
    <t>C.D  17/24</t>
  </si>
  <si>
    <t>ED. PCP 14/24</t>
  </si>
  <si>
    <t>ED. 07/2024</t>
  </si>
  <si>
    <t>ED. 02 - PROC9/24</t>
  </si>
  <si>
    <t>C.D. 69/2024</t>
  </si>
  <si>
    <t>ED. PCE 118/23</t>
  </si>
  <si>
    <t>ED.000200/23</t>
  </si>
  <si>
    <t>ED. 03/2024</t>
  </si>
  <si>
    <t>C.D. 31/2024</t>
  </si>
  <si>
    <t>C.D . 31/2024</t>
  </si>
  <si>
    <t>C.D.DCE32/23</t>
  </si>
  <si>
    <t>C.D. 17/2024</t>
  </si>
  <si>
    <t>M. LUIZA</t>
  </si>
  <si>
    <t>PRINT LOJA</t>
  </si>
  <si>
    <t>ED. 002/2024</t>
  </si>
  <si>
    <t>C.D. 069/2024</t>
  </si>
  <si>
    <t>C.D. 01813/24</t>
  </si>
  <si>
    <t>RAF</t>
  </si>
  <si>
    <t>C.D. 753/2024</t>
  </si>
  <si>
    <t>C.D.00023/24</t>
  </si>
  <si>
    <t>C.D.20844/24</t>
  </si>
  <si>
    <t>C.D.PRD 28/24</t>
  </si>
  <si>
    <t>pe 02/2024</t>
  </si>
  <si>
    <t>KABUM</t>
  </si>
  <si>
    <t>PICHAU</t>
  </si>
  <si>
    <t>ADAPTADOR DE REDE MINI PCI SEM FIO, CONEXÃO RJ45</t>
  </si>
  <si>
    <t>Vera Cruz do Oeste, 12  de julho de 2024.</t>
  </si>
  <si>
    <t>VALIDA</t>
  </si>
  <si>
    <t>EXEQUIVEL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</si>
</sst>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96D9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7">
    <xf numFmtId="0" fontId="0" fillId="0" borderId="0" xfId="0"/>
    <xf numFmtId="0" fontId="3" fillId="6" borderId="1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3" fillId="6" borderId="22" xfId="0" applyFont="1" applyFill="1" applyBorder="1" applyProtection="1">
      <protection locked="0"/>
    </xf>
    <xf numFmtId="0" fontId="3" fillId="0" borderId="0" xfId="0" applyFont="1" applyProtection="1">
      <protection locked="0"/>
    </xf>
    <xf numFmtId="0" fontId="5" fillId="0" borderId="2" xfId="0" applyFont="1" applyBorder="1" applyAlignment="1">
      <alignment horizontal="center"/>
    </xf>
    <xf numFmtId="44" fontId="3" fillId="0" borderId="0" xfId="0" applyNumberFormat="1" applyFont="1" applyProtection="1">
      <protection locked="0"/>
    </xf>
    <xf numFmtId="164" fontId="3" fillId="0" borderId="0" xfId="0" applyNumberFormat="1" applyFont="1"/>
    <xf numFmtId="0" fontId="3" fillId="0" borderId="0" xfId="0" applyFont="1"/>
    <xf numFmtId="0" fontId="5" fillId="6" borderId="22" xfId="0" applyFont="1" applyFill="1" applyBorder="1"/>
    <xf numFmtId="44" fontId="5" fillId="6" borderId="22" xfId="1" applyFont="1" applyFill="1" applyBorder="1" applyAlignment="1" applyProtection="1">
      <alignment horizontal="center"/>
      <protection locked="0"/>
    </xf>
    <xf numFmtId="44" fontId="3" fillId="0" borderId="22" xfId="1" applyFont="1" applyBorder="1" applyAlignment="1" applyProtection="1">
      <alignment horizontal="center"/>
    </xf>
    <xf numFmtId="0" fontId="5" fillId="0" borderId="1" xfId="0" applyFont="1" applyBorder="1"/>
    <xf numFmtId="44" fontId="5" fillId="0" borderId="1" xfId="1" applyFont="1" applyBorder="1" applyAlignment="1" applyProtection="1">
      <alignment horizontal="center"/>
      <protection locked="0"/>
    </xf>
    <xf numFmtId="44" fontId="3" fillId="0" borderId="1" xfId="1" applyFont="1" applyBorder="1" applyAlignment="1" applyProtection="1">
      <alignment horizontal="center"/>
    </xf>
    <xf numFmtId="0" fontId="5" fillId="6" borderId="1" xfId="0" applyFont="1" applyFill="1" applyBorder="1"/>
    <xf numFmtId="44" fontId="5" fillId="6" borderId="1" xfId="1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0" fontId="5" fillId="6" borderId="22" xfId="0" applyFont="1" applyFill="1" applyBorder="1" applyProtection="1">
      <protection locked="0"/>
    </xf>
    <xf numFmtId="44" fontId="3" fillId="0" borderId="22" xfId="1" applyFont="1" applyBorder="1" applyAlignment="1" applyProtection="1">
      <alignment horizontal="center"/>
      <protection locked="0"/>
    </xf>
    <xf numFmtId="0" fontId="5" fillId="0" borderId="1" xfId="0" applyFont="1" applyBorder="1" applyProtection="1">
      <protection locked="0"/>
    </xf>
    <xf numFmtId="44" fontId="3" fillId="0" borderId="1" xfId="1" applyFont="1" applyBorder="1" applyAlignment="1" applyProtection="1">
      <alignment horizontal="center"/>
      <protection locked="0"/>
    </xf>
    <xf numFmtId="0" fontId="5" fillId="6" borderId="1" xfId="0" applyFont="1" applyFill="1" applyBorder="1" applyProtection="1"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7" fillId="6" borderId="1" xfId="0" applyFont="1" applyFill="1" applyBorder="1" applyProtection="1">
      <protection locked="0"/>
    </xf>
    <xf numFmtId="8" fontId="5" fillId="6" borderId="22" xfId="1" applyNumberFormat="1" applyFont="1" applyFill="1" applyBorder="1" applyAlignment="1" applyProtection="1">
      <alignment horizontal="right"/>
      <protection locked="0"/>
    </xf>
    <xf numFmtId="0" fontId="0" fillId="0" borderId="1" xfId="0" applyBorder="1"/>
    <xf numFmtId="44" fontId="0" fillId="0" borderId="1" xfId="1" applyFont="1" applyBorder="1"/>
    <xf numFmtId="0" fontId="0" fillId="0" borderId="1" xfId="1" applyNumberFormat="1" applyFont="1" applyBorder="1"/>
    <xf numFmtId="0" fontId="8" fillId="0" borderId="1" xfId="0" applyFont="1" applyBorder="1"/>
    <xf numFmtId="0" fontId="9" fillId="0" borderId="32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44" fontId="0" fillId="0" borderId="0" xfId="0" applyNumberFormat="1"/>
    <xf numFmtId="8" fontId="5" fillId="0" borderId="1" xfId="1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9" fontId="5" fillId="0" borderId="26" xfId="2" applyFont="1" applyBorder="1" applyAlignment="1" applyProtection="1">
      <alignment horizontal="center"/>
      <protection locked="0"/>
    </xf>
    <xf numFmtId="9" fontId="5" fillId="0" borderId="27" xfId="2" applyFont="1" applyBorder="1" applyAlignment="1" applyProtection="1">
      <alignment horizontal="center"/>
      <protection locked="0"/>
    </xf>
    <xf numFmtId="9" fontId="5" fillId="0" borderId="28" xfId="2" applyFont="1" applyBorder="1" applyAlignment="1" applyProtection="1">
      <alignment horizontal="center"/>
      <protection locked="0"/>
    </xf>
    <xf numFmtId="9" fontId="5" fillId="0" borderId="1" xfId="2" applyFont="1" applyBorder="1" applyAlignment="1" applyProtection="1">
      <alignment horizontal="center"/>
      <protection locked="0"/>
    </xf>
    <xf numFmtId="0" fontId="5" fillId="9" borderId="1" xfId="0" applyFont="1" applyFill="1" applyBorder="1" applyAlignment="1">
      <alignment horizont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5" fillId="12" borderId="7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horizontal="center" vertical="center" wrapText="1"/>
    </xf>
    <xf numFmtId="0" fontId="5" fillId="12" borderId="25" xfId="0" applyFont="1" applyFill="1" applyBorder="1" applyAlignment="1">
      <alignment horizontal="center" vertical="center" wrapText="1"/>
    </xf>
    <xf numFmtId="44" fontId="3" fillId="6" borderId="22" xfId="1" applyFont="1" applyFill="1" applyBorder="1" applyAlignment="1" applyProtection="1">
      <alignment horizontal="center"/>
    </xf>
    <xf numFmtId="10" fontId="3" fillId="6" borderId="22" xfId="2" applyNumberFormat="1" applyFont="1" applyFill="1" applyBorder="1" applyAlignment="1" applyProtection="1">
      <alignment horizontal="center"/>
    </xf>
    <xf numFmtId="0" fontId="5" fillId="0" borderId="22" xfId="0" applyFont="1" applyBorder="1" applyAlignment="1">
      <alignment horizontal="center"/>
    </xf>
    <xf numFmtId="44" fontId="3" fillId="0" borderId="22" xfId="1" applyFont="1" applyBorder="1" applyAlignment="1" applyProtection="1">
      <alignment horizontal="center"/>
    </xf>
    <xf numFmtId="165" fontId="3" fillId="6" borderId="22" xfId="2" applyNumberFormat="1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10" fontId="5" fillId="0" borderId="22" xfId="2" applyNumberFormat="1" applyFont="1" applyBorder="1" applyAlignment="1" applyProtection="1">
      <alignment horizontal="center" vertical="center"/>
    </xf>
    <xf numFmtId="10" fontId="5" fillId="0" borderId="1" xfId="2" applyNumberFormat="1" applyFont="1" applyBorder="1" applyAlignment="1" applyProtection="1">
      <alignment horizontal="center" vertical="center"/>
    </xf>
    <xf numFmtId="44" fontId="3" fillId="0" borderId="1" xfId="1" applyFont="1" applyBorder="1" applyAlignment="1" applyProtection="1">
      <alignment horizontal="center"/>
    </xf>
    <xf numFmtId="0" fontId="5" fillId="5" borderId="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9" borderId="1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5" fillId="3" borderId="10" xfId="0" applyFont="1" applyFill="1" applyBorder="1" applyAlignment="1" applyProtection="1">
      <alignment horizontal="center" vertical="center"/>
      <protection locked="0"/>
    </xf>
    <xf numFmtId="0" fontId="5" fillId="5" borderId="15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center" vertical="center" wrapText="1"/>
      <protection locked="0"/>
    </xf>
    <xf numFmtId="0" fontId="5" fillId="5" borderId="17" xfId="0" applyFont="1" applyFill="1" applyBorder="1" applyAlignment="1" applyProtection="1">
      <alignment horizontal="center" vertical="center" wrapText="1"/>
      <protection locked="0"/>
    </xf>
    <xf numFmtId="0" fontId="5" fillId="5" borderId="18" xfId="0" applyFont="1" applyFill="1" applyBorder="1" applyAlignment="1" applyProtection="1">
      <alignment horizontal="center" vertical="center" wrapText="1"/>
      <protection locked="0"/>
    </xf>
    <xf numFmtId="0" fontId="5" fillId="5" borderId="19" xfId="0" applyFont="1" applyFill="1" applyBorder="1" applyAlignment="1" applyProtection="1">
      <alignment horizontal="center" vertical="center" wrapText="1"/>
      <protection locked="0"/>
    </xf>
    <xf numFmtId="0" fontId="5" fillId="5" borderId="20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8" borderId="21" xfId="0" applyFont="1" applyFill="1" applyBorder="1" applyAlignment="1" applyProtection="1">
      <alignment horizontal="center" vertical="center" wrapText="1"/>
      <protection locked="0"/>
    </xf>
    <xf numFmtId="0" fontId="5" fillId="8" borderId="16" xfId="0" applyFont="1" applyFill="1" applyBorder="1" applyAlignment="1" applyProtection="1">
      <alignment horizontal="center" vertical="center" wrapText="1"/>
      <protection locked="0"/>
    </xf>
    <xf numFmtId="0" fontId="5" fillId="8" borderId="17" xfId="0" applyFont="1" applyFill="1" applyBorder="1" applyAlignment="1" applyProtection="1">
      <alignment horizontal="center" vertical="center" wrapText="1"/>
      <protection locked="0"/>
    </xf>
    <xf numFmtId="0" fontId="5" fillId="8" borderId="18" xfId="0" applyFont="1" applyFill="1" applyBorder="1" applyAlignment="1" applyProtection="1">
      <alignment horizontal="center" vertical="center" wrapText="1"/>
      <protection locked="0"/>
    </xf>
    <xf numFmtId="0" fontId="5" fillId="8" borderId="19" xfId="0" applyFont="1" applyFill="1" applyBorder="1" applyAlignment="1" applyProtection="1">
      <alignment horizontal="center" vertical="center" wrapText="1"/>
      <protection locked="0"/>
    </xf>
    <xf numFmtId="0" fontId="5" fillId="8" borderId="20" xfId="0" applyFont="1" applyFill="1" applyBorder="1" applyAlignment="1" applyProtection="1">
      <alignment horizontal="center" vertical="center" wrapText="1"/>
      <protection locked="0"/>
    </xf>
    <xf numFmtId="10" fontId="3" fillId="7" borderId="1" xfId="2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center"/>
    </xf>
    <xf numFmtId="165" fontId="3" fillId="7" borderId="1" xfId="2" applyNumberFormat="1" applyFont="1" applyFill="1" applyBorder="1" applyAlignment="1" applyProtection="1">
      <alignment horizontal="center"/>
    </xf>
    <xf numFmtId="44" fontId="3" fillId="6" borderId="1" xfId="1" applyFont="1" applyFill="1" applyBorder="1" applyAlignment="1" applyProtection="1">
      <alignment horizontal="center"/>
    </xf>
    <xf numFmtId="10" fontId="3" fillId="6" borderId="1" xfId="2" applyNumberFormat="1" applyFont="1" applyFill="1" applyBorder="1" applyAlignment="1" applyProtection="1">
      <alignment horizontal="center"/>
    </xf>
    <xf numFmtId="44" fontId="3" fillId="7" borderId="1" xfId="1" applyFont="1" applyFill="1" applyBorder="1" applyAlignment="1" applyProtection="1">
      <alignment horizontal="center"/>
    </xf>
    <xf numFmtId="44" fontId="3" fillId="0" borderId="1" xfId="1" applyFont="1" applyBorder="1" applyAlignment="1" applyProtection="1">
      <alignment horizontal="center"/>
      <protection locked="0"/>
    </xf>
    <xf numFmtId="44" fontId="3" fillId="6" borderId="1" xfId="1" applyFont="1" applyFill="1" applyBorder="1" applyAlignment="1" applyProtection="1">
      <alignment horizontal="center"/>
      <protection locked="0"/>
    </xf>
    <xf numFmtId="165" fontId="3" fillId="6" borderId="1" xfId="2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10" fontId="3" fillId="7" borderId="1" xfId="2" applyNumberFormat="1" applyFont="1" applyFill="1" applyBorder="1" applyAlignment="1" applyProtection="1">
      <alignment horizontal="center"/>
      <protection locked="0"/>
    </xf>
    <xf numFmtId="165" fontId="3" fillId="6" borderId="1" xfId="2" applyNumberFormat="1" applyFont="1" applyFill="1" applyBorder="1" applyAlignment="1" applyProtection="1">
      <alignment horizontal="center"/>
    </xf>
    <xf numFmtId="44" fontId="2" fillId="0" borderId="15" xfId="1" applyFont="1" applyBorder="1" applyAlignment="1" applyProtection="1">
      <alignment horizontal="center" vertical="center"/>
      <protection locked="0"/>
    </xf>
    <xf numFmtId="44" fontId="2" fillId="0" borderId="17" xfId="1" applyFont="1" applyBorder="1" applyAlignment="1" applyProtection="1">
      <alignment horizontal="center" vertical="center"/>
      <protection locked="0"/>
    </xf>
    <xf numFmtId="44" fontId="2" fillId="0" borderId="18" xfId="1" applyFont="1" applyBorder="1" applyAlignment="1" applyProtection="1">
      <alignment horizontal="center" vertical="center"/>
      <protection locked="0"/>
    </xf>
    <xf numFmtId="44" fontId="2" fillId="0" borderId="20" xfId="1" applyFont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3" xfId="0" applyFont="1" applyFill="1" applyBorder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5" fillId="5" borderId="19" xfId="0" applyFont="1" applyFill="1" applyBorder="1" applyAlignment="1" applyProtection="1">
      <alignment horizontal="center" vertical="center"/>
      <protection locked="0"/>
    </xf>
    <xf numFmtId="0" fontId="5" fillId="5" borderId="24" xfId="0" applyFont="1" applyFill="1" applyBorder="1" applyAlignment="1" applyProtection="1">
      <alignment horizontal="center" vertical="center"/>
      <protection locked="0"/>
    </xf>
    <xf numFmtId="0" fontId="5" fillId="5" borderId="20" xfId="0" applyFont="1" applyFill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11" xfId="0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 applyProtection="1">
      <alignment horizontal="center" vertical="center"/>
      <protection locked="0"/>
    </xf>
    <xf numFmtId="0" fontId="5" fillId="4" borderId="10" xfId="0" applyFont="1" applyFill="1" applyBorder="1" applyAlignment="1" applyProtection="1">
      <alignment horizontal="center" vertical="center"/>
      <protection locked="0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5" fillId="5" borderId="5" xfId="0" applyFont="1" applyFill="1" applyBorder="1" applyAlignment="1" applyProtection="1">
      <alignment horizontal="center" vertical="center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5" fillId="10" borderId="5" xfId="0" applyFont="1" applyFill="1" applyBorder="1" applyAlignment="1" applyProtection="1">
      <alignment horizontal="center" vertical="center" wrapText="1"/>
      <protection locked="0"/>
    </xf>
    <xf numFmtId="0" fontId="5" fillId="10" borderId="6" xfId="0" applyFont="1" applyFill="1" applyBorder="1" applyAlignment="1" applyProtection="1">
      <alignment horizontal="center" vertical="center" wrapText="1"/>
      <protection locked="0"/>
    </xf>
    <xf numFmtId="0" fontId="5" fillId="10" borderId="0" xfId="0" applyFont="1" applyFill="1" applyAlignment="1" applyProtection="1">
      <alignment horizontal="center" vertical="center" wrapText="1"/>
      <protection locked="0"/>
    </xf>
    <xf numFmtId="0" fontId="5" fillId="10" borderId="3" xfId="0" applyFont="1" applyFill="1" applyBorder="1" applyAlignment="1" applyProtection="1">
      <alignment horizontal="center" vertical="center" wrapText="1"/>
      <protection locked="0"/>
    </xf>
    <xf numFmtId="0" fontId="5" fillId="10" borderId="9" xfId="0" applyFont="1" applyFill="1" applyBorder="1" applyAlignment="1" applyProtection="1">
      <alignment horizontal="center" vertical="center" wrapText="1"/>
      <protection locked="0"/>
    </xf>
    <xf numFmtId="0" fontId="5" fillId="10" borderId="10" xfId="0" applyFont="1" applyFill="1" applyBorder="1" applyAlignment="1" applyProtection="1">
      <alignment horizontal="center" vertical="center" wrapText="1"/>
      <protection locked="0"/>
    </xf>
    <xf numFmtId="0" fontId="5" fillId="10" borderId="7" xfId="0" applyFont="1" applyFill="1" applyBorder="1" applyAlignment="1" applyProtection="1">
      <alignment horizontal="center" vertical="center" wrapText="1"/>
      <protection locked="0"/>
    </xf>
    <xf numFmtId="0" fontId="5" fillId="10" borderId="12" xfId="0" applyFont="1" applyFill="1" applyBorder="1" applyAlignment="1" applyProtection="1">
      <alignment horizontal="center" vertical="center" wrapText="1"/>
      <protection locked="0"/>
    </xf>
    <xf numFmtId="0" fontId="5" fillId="10" borderId="11" xfId="0" applyFont="1" applyFill="1" applyBorder="1" applyAlignment="1" applyProtection="1">
      <alignment horizontal="center" vertical="center" wrapText="1"/>
      <protection locked="0"/>
    </xf>
    <xf numFmtId="0" fontId="5" fillId="10" borderId="7" xfId="0" applyFont="1" applyFill="1" applyBorder="1" applyAlignment="1" applyProtection="1">
      <alignment horizontal="center" vertical="center"/>
      <protection locked="0"/>
    </xf>
    <xf numFmtId="0" fontId="5" fillId="10" borderId="6" xfId="0" applyFont="1" applyFill="1" applyBorder="1" applyAlignment="1" applyProtection="1">
      <alignment horizontal="center" vertical="center"/>
      <protection locked="0"/>
    </xf>
    <xf numFmtId="0" fontId="5" fillId="10" borderId="12" xfId="0" applyFont="1" applyFill="1" applyBorder="1" applyAlignment="1" applyProtection="1">
      <alignment horizontal="center" vertical="center"/>
      <protection locked="0"/>
    </xf>
    <xf numFmtId="0" fontId="5" fillId="10" borderId="3" xfId="0" applyFont="1" applyFill="1" applyBorder="1" applyAlignment="1" applyProtection="1">
      <alignment horizontal="center" vertical="center"/>
      <protection locked="0"/>
    </xf>
    <xf numFmtId="0" fontId="5" fillId="10" borderId="11" xfId="0" applyFont="1" applyFill="1" applyBorder="1" applyAlignment="1" applyProtection="1">
      <alignment horizontal="center" vertical="center"/>
      <protection locked="0"/>
    </xf>
    <xf numFmtId="0" fontId="5" fillId="10" borderId="10" xfId="0" applyFont="1" applyFill="1" applyBorder="1" applyAlignment="1" applyProtection="1">
      <alignment horizontal="center" vertical="center"/>
      <protection locked="0"/>
    </xf>
    <xf numFmtId="0" fontId="5" fillId="11" borderId="7" xfId="0" applyFont="1" applyFill="1" applyBorder="1" applyAlignment="1" applyProtection="1">
      <alignment horizontal="center" vertical="center" wrapText="1"/>
      <protection locked="0"/>
    </xf>
    <xf numFmtId="0" fontId="5" fillId="11" borderId="6" xfId="0" applyFont="1" applyFill="1" applyBorder="1" applyAlignment="1" applyProtection="1">
      <alignment horizontal="center" vertical="center" wrapText="1"/>
      <protection locked="0"/>
    </xf>
    <xf numFmtId="0" fontId="5" fillId="11" borderId="12" xfId="0" applyFont="1" applyFill="1" applyBorder="1" applyAlignment="1" applyProtection="1">
      <alignment horizontal="center" vertical="center" wrapText="1"/>
      <protection locked="0"/>
    </xf>
    <xf numFmtId="0" fontId="5" fillId="11" borderId="3" xfId="0" applyFont="1" applyFill="1" applyBorder="1" applyAlignment="1" applyProtection="1">
      <alignment horizontal="center" vertical="center" wrapText="1"/>
      <protection locked="0"/>
    </xf>
    <xf numFmtId="0" fontId="5" fillId="11" borderId="11" xfId="0" applyFont="1" applyFill="1" applyBorder="1" applyAlignment="1" applyProtection="1">
      <alignment horizontal="center" vertical="center" wrapText="1"/>
      <protection locked="0"/>
    </xf>
    <xf numFmtId="0" fontId="5" fillId="11" borderId="10" xfId="0" applyFont="1" applyFill="1" applyBorder="1" applyAlignment="1" applyProtection="1">
      <alignment horizontal="center" vertical="center" wrapText="1"/>
      <protection locked="0"/>
    </xf>
    <xf numFmtId="0" fontId="5" fillId="11" borderId="5" xfId="0" applyFont="1" applyFill="1" applyBorder="1" applyAlignment="1" applyProtection="1">
      <alignment horizontal="center" vertical="center" wrapText="1"/>
      <protection locked="0"/>
    </xf>
    <xf numFmtId="0" fontId="5" fillId="11" borderId="0" xfId="0" applyFont="1" applyFill="1" applyAlignment="1" applyProtection="1">
      <alignment horizontal="center" vertical="center" wrapText="1"/>
      <protection locked="0"/>
    </xf>
    <xf numFmtId="0" fontId="5" fillId="11" borderId="9" xfId="0" applyFont="1" applyFill="1" applyBorder="1" applyAlignment="1" applyProtection="1">
      <alignment horizontal="center" vertical="center" wrapText="1"/>
      <protection locked="0"/>
    </xf>
    <xf numFmtId="0" fontId="5" fillId="11" borderId="7" xfId="0" applyFont="1" applyFill="1" applyBorder="1" applyAlignment="1" applyProtection="1">
      <alignment horizontal="center" vertical="center"/>
      <protection locked="0"/>
    </xf>
    <xf numFmtId="0" fontId="5" fillId="11" borderId="6" xfId="0" applyFont="1" applyFill="1" applyBorder="1" applyAlignment="1" applyProtection="1">
      <alignment horizontal="center" vertical="center"/>
      <protection locked="0"/>
    </xf>
    <xf numFmtId="0" fontId="5" fillId="11" borderId="12" xfId="0" applyFont="1" applyFill="1" applyBorder="1" applyAlignment="1" applyProtection="1">
      <alignment horizontal="center" vertical="center"/>
      <protection locked="0"/>
    </xf>
    <xf numFmtId="0" fontId="5" fillId="11" borderId="3" xfId="0" applyFont="1" applyFill="1" applyBorder="1" applyAlignment="1" applyProtection="1">
      <alignment horizontal="center" vertical="center"/>
      <protection locked="0"/>
    </xf>
    <xf numFmtId="0" fontId="5" fillId="11" borderId="11" xfId="0" applyFont="1" applyFill="1" applyBorder="1" applyAlignment="1" applyProtection="1">
      <alignment horizontal="center" vertical="center"/>
      <protection locked="0"/>
    </xf>
    <xf numFmtId="0" fontId="5" fillId="11" borderId="10" xfId="0" applyFont="1" applyFill="1" applyBorder="1" applyAlignment="1" applyProtection="1">
      <alignment horizontal="center" vertical="center"/>
      <protection locked="0"/>
    </xf>
    <xf numFmtId="0" fontId="5" fillId="12" borderId="7" xfId="0" applyFont="1" applyFill="1" applyBorder="1" applyAlignment="1" applyProtection="1">
      <alignment horizontal="center" vertical="center" wrapText="1"/>
      <protection locked="0"/>
    </xf>
    <xf numFmtId="0" fontId="5" fillId="12" borderId="12" xfId="0" applyFont="1" applyFill="1" applyBorder="1" applyAlignment="1" applyProtection="1">
      <alignment horizontal="center" vertical="center" wrapText="1"/>
      <protection locked="0"/>
    </xf>
    <xf numFmtId="0" fontId="5" fillId="12" borderId="11" xfId="0" applyFont="1" applyFill="1" applyBorder="1" applyAlignment="1" applyProtection="1">
      <alignment horizontal="center" vertical="center" wrapText="1"/>
      <protection locked="0"/>
    </xf>
    <xf numFmtId="0" fontId="5" fillId="12" borderId="13" xfId="0" applyFont="1" applyFill="1" applyBorder="1" applyAlignment="1" applyProtection="1">
      <alignment horizontal="center" vertical="center" wrapText="1"/>
      <protection locked="0"/>
    </xf>
    <xf numFmtId="0" fontId="5" fillId="12" borderId="14" xfId="0" applyFont="1" applyFill="1" applyBorder="1" applyAlignment="1" applyProtection="1">
      <alignment horizontal="center" vertical="center" wrapText="1"/>
      <protection locked="0"/>
    </xf>
    <xf numFmtId="0" fontId="5" fillId="12" borderId="25" xfId="0" applyFont="1" applyFill="1" applyBorder="1" applyAlignment="1" applyProtection="1">
      <alignment horizontal="center" vertical="center" wrapText="1"/>
      <protection locked="0"/>
    </xf>
    <xf numFmtId="0" fontId="5" fillId="11" borderId="7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1" borderId="11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0" borderId="22" xfId="0" applyFont="1" applyBorder="1" applyAlignment="1" applyProtection="1">
      <alignment horizontal="center"/>
      <protection locked="0"/>
    </xf>
    <xf numFmtId="10" fontId="5" fillId="0" borderId="22" xfId="2" applyNumberFormat="1" applyFont="1" applyBorder="1" applyAlignment="1" applyProtection="1">
      <alignment horizontal="center" vertical="center"/>
      <protection locked="0"/>
    </xf>
    <xf numFmtId="10" fontId="5" fillId="0" borderId="1" xfId="2" applyNumberFormat="1" applyFont="1" applyBorder="1" applyAlignment="1" applyProtection="1">
      <alignment horizontal="center" vertical="center"/>
      <protection locked="0"/>
    </xf>
    <xf numFmtId="165" fontId="3" fillId="7" borderId="1" xfId="2" applyNumberFormat="1" applyFont="1" applyFill="1" applyBorder="1" applyAlignment="1" applyProtection="1">
      <alignment horizontal="center"/>
      <protection locked="0"/>
    </xf>
    <xf numFmtId="44" fontId="3" fillId="6" borderId="22" xfId="1" applyFont="1" applyFill="1" applyBorder="1" applyAlignment="1" applyProtection="1">
      <alignment horizontal="center"/>
      <protection locked="0"/>
    </xf>
    <xf numFmtId="10" fontId="3" fillId="6" borderId="22" xfId="2" applyNumberFormat="1" applyFont="1" applyFill="1" applyBorder="1" applyAlignment="1" applyProtection="1">
      <alignment horizontal="center"/>
      <protection locked="0"/>
    </xf>
    <xf numFmtId="44" fontId="3" fillId="0" borderId="22" xfId="1" applyFont="1" applyBorder="1" applyAlignment="1" applyProtection="1">
      <alignment horizontal="center"/>
      <protection locked="0"/>
    </xf>
    <xf numFmtId="165" fontId="3" fillId="6" borderId="22" xfId="2" applyNumberFormat="1" applyFont="1" applyFill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5" fillId="8" borderId="15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>
      <alignment horizontal="center"/>
    </xf>
    <xf numFmtId="44" fontId="3" fillId="7" borderId="1" xfId="1" applyFont="1" applyFill="1" applyBorder="1" applyAlignment="1" applyProtection="1">
      <alignment horizontal="center"/>
      <protection locked="0"/>
    </xf>
    <xf numFmtId="10" fontId="3" fillId="6" borderId="1" xfId="2" applyNumberFormat="1" applyFont="1" applyFill="1" applyBorder="1" applyAlignment="1" applyProtection="1">
      <alignment horizontal="center"/>
      <protection locked="0"/>
    </xf>
    <xf numFmtId="0" fontId="2" fillId="9" borderId="1" xfId="0" applyFont="1" applyFill="1" applyBorder="1" applyAlignment="1" applyProtection="1">
      <alignment horizontal="center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4" fontId="3" fillId="6" borderId="22" xfId="1" applyFont="1" applyFill="1" applyBorder="1" applyAlignment="1" applyProtection="1">
      <protection locked="0"/>
    </xf>
  </cellXfs>
  <cellStyles count="3">
    <cellStyle name="Moeda" xfId="1" builtinId="4"/>
    <cellStyle name="Normal" xfId="0" builtinId="0"/>
    <cellStyle name="Porcentagem" xfId="2" builtinId="5"/>
  </cellStyles>
  <dxfs count="230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AD2C-7A53-435C-8285-041E28805E98}">
  <sheetPr codeName="Planilha1"/>
  <dimension ref="A1:V697"/>
  <sheetViews>
    <sheetView tabSelected="1" zoomScale="93" zoomScaleNormal="93" workbookViewId="0">
      <selection activeCell="D11" sqref="D11:D12"/>
    </sheetView>
  </sheetViews>
  <sheetFormatPr defaultRowHeight="15" x14ac:dyDescent="0.25"/>
  <cols>
    <col min="1" max="1" width="9.140625" style="3"/>
    <col min="2" max="2" width="8.85546875" style="3" customWidth="1"/>
    <col min="3" max="3" width="9.7109375" style="3" customWidth="1"/>
    <col min="4" max="4" width="13" style="3" customWidth="1"/>
    <col min="5" max="5" width="9.140625" style="3"/>
    <col min="6" max="7" width="3.7109375" style="3" customWidth="1"/>
    <col min="8" max="8" width="4.28515625" style="3" customWidth="1"/>
    <col min="9" max="9" width="2.5703125" style="3" customWidth="1"/>
    <col min="10" max="10" width="7.28515625" style="3" customWidth="1"/>
    <col min="11" max="11" width="1.28515625" style="3" customWidth="1"/>
    <col min="12" max="12" width="9.140625" style="3"/>
    <col min="13" max="13" width="4.28515625" style="3" customWidth="1"/>
    <col min="14" max="14" width="9.140625" style="3"/>
    <col min="15" max="16" width="3.85546875" style="3" customWidth="1"/>
    <col min="17" max="17" width="3.140625" style="3" customWidth="1"/>
    <col min="18" max="18" width="3.5703125" style="3" customWidth="1"/>
    <col min="19" max="19" width="8.140625" style="3" customWidth="1"/>
    <col min="20" max="20" width="2.5703125" style="3" customWidth="1"/>
    <col min="21" max="21" width="12.7109375" style="3" customWidth="1"/>
    <col min="22" max="16384" width="9.140625" style="3"/>
  </cols>
  <sheetData>
    <row r="1" spans="1:22" x14ac:dyDescent="0.25">
      <c r="B1" s="213" t="s">
        <v>26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5"/>
    </row>
    <row r="2" spans="1:22" ht="16.5" customHeight="1" x14ac:dyDescent="0.25">
      <c r="B2" s="216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8"/>
    </row>
    <row r="3" spans="1:22" ht="15.75" customHeight="1" thickBot="1" x14ac:dyDescent="0.3">
      <c r="B3" s="219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1"/>
    </row>
    <row r="4" spans="1:22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23" t="s">
        <v>0</v>
      </c>
      <c r="O4" s="223"/>
      <c r="P4" s="223"/>
      <c r="Q4" s="223"/>
      <c r="R4" s="223"/>
      <c r="S4" s="223"/>
      <c r="T4" s="38">
        <v>0.25</v>
      </c>
      <c r="U4" s="39"/>
      <c r="V4" s="40"/>
    </row>
    <row r="5" spans="1:22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23" t="s">
        <v>1</v>
      </c>
      <c r="O5" s="223"/>
      <c r="P5" s="223"/>
      <c r="Q5" s="223"/>
      <c r="R5" s="223"/>
      <c r="S5" s="223"/>
      <c r="T5" s="41">
        <v>0.7</v>
      </c>
      <c r="U5" s="41"/>
      <c r="V5" s="41"/>
    </row>
    <row r="6" spans="1:22" ht="15.75" thickBot="1" x14ac:dyDescent="0.3">
      <c r="A6" s="5"/>
      <c r="B6" s="42" t="s">
        <v>2</v>
      </c>
      <c r="C6" s="42"/>
      <c r="D6" s="4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5.75" thickBot="1" x14ac:dyDescent="0.3">
      <c r="A7" s="6" t="s">
        <v>3</v>
      </c>
      <c r="B7" s="43" t="s">
        <v>27</v>
      </c>
      <c r="C7" s="43"/>
      <c r="D7" s="4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7"/>
      <c r="V7" s="5"/>
    </row>
    <row r="8" spans="1:22" x14ac:dyDescent="0.25">
      <c r="A8" s="58">
        <v>1</v>
      </c>
      <c r="B8" s="43"/>
      <c r="C8" s="43"/>
      <c r="D8" s="44"/>
      <c r="E8" s="60" t="s">
        <v>4</v>
      </c>
      <c r="F8" s="60"/>
      <c r="G8" s="60"/>
      <c r="H8" s="60"/>
      <c r="I8" s="60"/>
      <c r="J8" s="60"/>
      <c r="K8" s="61"/>
      <c r="L8" s="64" t="s">
        <v>5</v>
      </c>
      <c r="M8" s="65"/>
      <c r="N8" s="65"/>
      <c r="O8" s="65"/>
      <c r="P8" s="65"/>
      <c r="Q8" s="65"/>
      <c r="R8" s="65"/>
      <c r="S8" s="65"/>
      <c r="T8" s="66"/>
      <c r="U8" s="8"/>
      <c r="V8" s="9"/>
    </row>
    <row r="9" spans="1:22" ht="15.75" thickBot="1" x14ac:dyDescent="0.3">
      <c r="A9" s="59"/>
      <c r="B9" s="45"/>
      <c r="C9" s="45"/>
      <c r="D9" s="46"/>
      <c r="E9" s="62"/>
      <c r="F9" s="62"/>
      <c r="G9" s="62"/>
      <c r="H9" s="62"/>
      <c r="I9" s="62"/>
      <c r="J9" s="62"/>
      <c r="K9" s="63"/>
      <c r="L9" s="67"/>
      <c r="M9" s="68"/>
      <c r="N9" s="68"/>
      <c r="O9" s="68"/>
      <c r="P9" s="68"/>
      <c r="Q9" s="68"/>
      <c r="R9" s="68"/>
      <c r="S9" s="68"/>
      <c r="T9" s="69"/>
      <c r="U9" s="9"/>
      <c r="V9" s="9"/>
    </row>
    <row r="10" spans="1:22" x14ac:dyDescent="0.25">
      <c r="A10" s="97" t="s">
        <v>6</v>
      </c>
      <c r="B10" s="98"/>
      <c r="C10" s="98"/>
      <c r="D10" s="99"/>
      <c r="E10" s="70" t="s">
        <v>7</v>
      </c>
      <c r="F10" s="71"/>
      <c r="G10" s="76" t="s">
        <v>8</v>
      </c>
      <c r="H10" s="70"/>
      <c r="I10" s="71"/>
      <c r="J10" s="79" t="s">
        <v>9</v>
      </c>
      <c r="K10" s="80"/>
      <c r="L10" s="85" t="s">
        <v>25</v>
      </c>
      <c r="M10" s="86"/>
      <c r="N10" s="91" t="s">
        <v>10</v>
      </c>
      <c r="O10" s="86"/>
      <c r="P10" s="85" t="s">
        <v>11</v>
      </c>
      <c r="Q10" s="91"/>
      <c r="R10" s="86"/>
      <c r="S10" s="199" t="s">
        <v>9</v>
      </c>
      <c r="T10" s="200"/>
      <c r="U10" s="47" t="s">
        <v>25</v>
      </c>
      <c r="V10" s="50" t="s">
        <v>12</v>
      </c>
    </row>
    <row r="11" spans="1:22" x14ac:dyDescent="0.25">
      <c r="A11" s="100" t="s">
        <v>13</v>
      </c>
      <c r="B11" s="141" t="s">
        <v>24</v>
      </c>
      <c r="C11" s="143" t="s">
        <v>14</v>
      </c>
      <c r="D11" s="145" t="s">
        <v>15</v>
      </c>
      <c r="E11" s="72"/>
      <c r="F11" s="73"/>
      <c r="G11" s="77"/>
      <c r="H11" s="72"/>
      <c r="I11" s="73"/>
      <c r="J11" s="81"/>
      <c r="K11" s="82"/>
      <c r="L11" s="87"/>
      <c r="M11" s="88"/>
      <c r="N11" s="92"/>
      <c r="O11" s="88"/>
      <c r="P11" s="87"/>
      <c r="Q11" s="92"/>
      <c r="R11" s="88"/>
      <c r="S11" s="201"/>
      <c r="T11" s="202"/>
      <c r="U11" s="48"/>
      <c r="V11" s="51"/>
    </row>
    <row r="12" spans="1:22" ht="15.75" thickBot="1" x14ac:dyDescent="0.3">
      <c r="A12" s="101"/>
      <c r="B12" s="142"/>
      <c r="C12" s="144"/>
      <c r="D12" s="146"/>
      <c r="E12" s="74"/>
      <c r="F12" s="75"/>
      <c r="G12" s="78"/>
      <c r="H12" s="74"/>
      <c r="I12" s="75"/>
      <c r="J12" s="83"/>
      <c r="K12" s="84"/>
      <c r="L12" s="89"/>
      <c r="M12" s="90"/>
      <c r="N12" s="93"/>
      <c r="O12" s="90"/>
      <c r="P12" s="89"/>
      <c r="Q12" s="93"/>
      <c r="R12" s="90"/>
      <c r="S12" s="203"/>
      <c r="T12" s="204"/>
      <c r="U12" s="49"/>
      <c r="V12" s="52"/>
    </row>
    <row r="13" spans="1:22" ht="15" customHeight="1" x14ac:dyDescent="0.25">
      <c r="A13" s="10" t="s">
        <v>16</v>
      </c>
      <c r="B13" s="4"/>
      <c r="C13" s="4" t="s">
        <v>72</v>
      </c>
      <c r="D13" s="11">
        <v>460</v>
      </c>
      <c r="E13" s="53">
        <f>IF(D13="-","-",AVERAGE(D14:D18))</f>
        <v>537.79999999999995</v>
      </c>
      <c r="F13" s="53"/>
      <c r="G13" s="54">
        <f>IF(D13="-","-",((D13/E13)-1))</f>
        <v>-0.1446634436593528</v>
      </c>
      <c r="H13" s="54"/>
      <c r="I13" s="54"/>
      <c r="J13" s="55" t="str">
        <f t="shared" ref="J13:J18" si="0">IF(G13&gt;$T$4,"ELEVADO","VÁLIDO")</f>
        <v>VÁLIDO</v>
      </c>
      <c r="K13" s="55"/>
      <c r="L13" s="56">
        <f>IF(J13="VÁLIDO",D13,"-")</f>
        <v>460</v>
      </c>
      <c r="M13" s="56"/>
      <c r="N13" s="53">
        <f>IF(L13="-","-",AVERAGE(L14:M18))</f>
        <v>509.75</v>
      </c>
      <c r="O13" s="53"/>
      <c r="P13" s="57">
        <f>IF(L13="-","-",1-((N13-L13)/N13))</f>
        <v>0.90240313879352629</v>
      </c>
      <c r="Q13" s="57"/>
      <c r="R13" s="57"/>
      <c r="S13" s="55" t="str">
        <f t="shared" ref="S13:S18" si="1">IF(OR(P13&lt;$T$5,P13="-"),"INEXEQUÍVEL","EXEQUÍVEL")</f>
        <v>EXEQUÍVEL</v>
      </c>
      <c r="T13" s="55"/>
      <c r="U13" s="12">
        <f>IF(S13="EXEQUÍVEL",L13,"-")</f>
        <v>460</v>
      </c>
      <c r="V13" s="94">
        <f>_xlfn.STDEV.S(U13:U18)/AVERAGE(U13:U18)</f>
        <v>0.1298240375581404</v>
      </c>
    </row>
    <row r="14" spans="1:22" ht="15.75" customHeight="1" x14ac:dyDescent="0.25">
      <c r="A14" s="13" t="s">
        <v>17</v>
      </c>
      <c r="B14" s="2"/>
      <c r="C14" s="2" t="s">
        <v>93</v>
      </c>
      <c r="D14" s="14">
        <v>420</v>
      </c>
      <c r="E14" s="96">
        <f>IF(D14="-","-",AVERAGE(D13,D15:D18))</f>
        <v>545.79999999999995</v>
      </c>
      <c r="F14" s="96"/>
      <c r="G14" s="125">
        <f t="shared" ref="G14:G18" si="2">IF(D14="-","-",((D14/E14)-1))</f>
        <v>-0.23048735800659581</v>
      </c>
      <c r="H14" s="125"/>
      <c r="I14" s="125"/>
      <c r="J14" s="126" t="str">
        <f t="shared" si="0"/>
        <v>VÁLIDO</v>
      </c>
      <c r="K14" s="126"/>
      <c r="L14" s="96">
        <f t="shared" ref="L14:L18" si="3">IF(J14="VÁLIDO",D14,"-")</f>
        <v>420</v>
      </c>
      <c r="M14" s="96"/>
      <c r="N14" s="96">
        <f>IF(L14="-","-",AVERAGE(L13,L15:M18))</f>
        <v>519.75</v>
      </c>
      <c r="O14" s="96"/>
      <c r="P14" s="127">
        <f>IF(L14="-","-",1-((N14-L14)/N14))</f>
        <v>0.80808080808080807</v>
      </c>
      <c r="Q14" s="127"/>
      <c r="R14" s="127"/>
      <c r="S14" s="126" t="str">
        <f t="shared" si="1"/>
        <v>EXEQUÍVEL</v>
      </c>
      <c r="T14" s="126"/>
      <c r="U14" s="15">
        <f t="shared" ref="U14:U18" si="4">IF(S14="EXEQUÍVEL",L14,"-")</f>
        <v>420</v>
      </c>
      <c r="V14" s="95"/>
    </row>
    <row r="15" spans="1:22" x14ac:dyDescent="0.25">
      <c r="A15" s="16" t="s">
        <v>18</v>
      </c>
      <c r="B15" s="1"/>
      <c r="C15" s="1" t="s">
        <v>94</v>
      </c>
      <c r="D15" s="17">
        <v>579</v>
      </c>
      <c r="E15" s="128">
        <f>IF(D15="-","-",AVERAGE(D13:D14,D16:D18))</f>
        <v>514</v>
      </c>
      <c r="F15" s="128"/>
      <c r="G15" s="129">
        <f t="shared" si="2"/>
        <v>0.12645914396887159</v>
      </c>
      <c r="H15" s="129"/>
      <c r="I15" s="129"/>
      <c r="J15" s="126" t="str">
        <f t="shared" si="0"/>
        <v>VÁLIDO</v>
      </c>
      <c r="K15" s="126"/>
      <c r="L15" s="96">
        <f t="shared" si="3"/>
        <v>579</v>
      </c>
      <c r="M15" s="96"/>
      <c r="N15" s="128">
        <f>IF(L15="-","-",AVERAGE(L13:M14,L16:M18))</f>
        <v>480</v>
      </c>
      <c r="O15" s="128"/>
      <c r="P15" s="136">
        <f t="shared" ref="P15:P18" si="5">IF(L15="-","-",1-((N15-L15)/N15))</f>
        <v>1.20625</v>
      </c>
      <c r="Q15" s="136"/>
      <c r="R15" s="136"/>
      <c r="S15" s="126" t="str">
        <f t="shared" si="1"/>
        <v>EXEQUÍVEL</v>
      </c>
      <c r="T15" s="126"/>
      <c r="U15" s="15">
        <f t="shared" si="4"/>
        <v>579</v>
      </c>
      <c r="V15" s="95"/>
    </row>
    <row r="16" spans="1:22" x14ac:dyDescent="0.25">
      <c r="A16" s="13" t="s">
        <v>19</v>
      </c>
      <c r="B16" s="2"/>
      <c r="C16" s="2" t="s">
        <v>95</v>
      </c>
      <c r="D16" s="14">
        <v>550</v>
      </c>
      <c r="E16" s="96">
        <f>IF(D16="-","-",AVERAGE(D13:D15,D17:D18))</f>
        <v>519.79999999999995</v>
      </c>
      <c r="F16" s="96"/>
      <c r="G16" s="125">
        <f t="shared" si="2"/>
        <v>5.809926894959605E-2</v>
      </c>
      <c r="H16" s="125"/>
      <c r="I16" s="125"/>
      <c r="J16" s="126" t="str">
        <f t="shared" si="0"/>
        <v>VÁLIDO</v>
      </c>
      <c r="K16" s="126"/>
      <c r="L16" s="96">
        <f t="shared" si="3"/>
        <v>550</v>
      </c>
      <c r="M16" s="96"/>
      <c r="N16" s="96">
        <f>IF(L16="-","-",AVERAGE(L13:M15,L17:M18))</f>
        <v>487.25</v>
      </c>
      <c r="O16" s="96"/>
      <c r="P16" s="127">
        <f t="shared" si="5"/>
        <v>1.1287839917906619</v>
      </c>
      <c r="Q16" s="127"/>
      <c r="R16" s="127"/>
      <c r="S16" s="126" t="str">
        <f t="shared" si="1"/>
        <v>EXEQUÍVEL</v>
      </c>
      <c r="T16" s="126"/>
      <c r="U16" s="15">
        <f t="shared" si="4"/>
        <v>550</v>
      </c>
      <c r="V16" s="95"/>
    </row>
    <row r="17" spans="1:22" ht="16.5" customHeight="1" x14ac:dyDescent="0.25">
      <c r="A17" s="16" t="s">
        <v>20</v>
      </c>
      <c r="B17" s="1"/>
      <c r="C17" s="1" t="s">
        <v>96</v>
      </c>
      <c r="D17" s="17">
        <v>650</v>
      </c>
      <c r="E17" s="128">
        <f>IF(D17="-","-",AVERAGE(D13:D16,D18:D18))</f>
        <v>499.8</v>
      </c>
      <c r="F17" s="128"/>
      <c r="G17" s="129">
        <f t="shared" si="2"/>
        <v>0.30052020808323321</v>
      </c>
      <c r="H17" s="129"/>
      <c r="I17" s="129"/>
      <c r="J17" s="126" t="str">
        <f t="shared" si="0"/>
        <v>ELEVADO</v>
      </c>
      <c r="K17" s="126"/>
      <c r="L17" s="96" t="str">
        <f t="shared" si="3"/>
        <v>-</v>
      </c>
      <c r="M17" s="96"/>
      <c r="N17" s="128" t="str">
        <f>IF(L17="-","-",AVERAGE(L13:M16,L18:M18))</f>
        <v>-</v>
      </c>
      <c r="O17" s="128"/>
      <c r="P17" s="136" t="str">
        <f t="shared" si="5"/>
        <v>-</v>
      </c>
      <c r="Q17" s="136"/>
      <c r="R17" s="136"/>
      <c r="S17" s="126" t="str">
        <f t="shared" si="1"/>
        <v>INEXEQUÍVEL</v>
      </c>
      <c r="T17" s="126"/>
      <c r="U17" s="15" t="str">
        <f t="shared" si="4"/>
        <v>-</v>
      </c>
      <c r="V17" s="95"/>
    </row>
    <row r="18" spans="1:22" ht="15" customHeight="1" thickBot="1" x14ac:dyDescent="0.3">
      <c r="A18" s="13" t="s">
        <v>21</v>
      </c>
      <c r="B18" s="2"/>
      <c r="C18" s="2" t="s">
        <v>80</v>
      </c>
      <c r="D18" s="14">
        <v>490</v>
      </c>
      <c r="E18" s="130">
        <f>IF(D18="-","-",AVERAGE(D13:D17,))</f>
        <v>443.16666666666669</v>
      </c>
      <c r="F18" s="130"/>
      <c r="G18" s="125">
        <f t="shared" si="2"/>
        <v>0.10567882662655137</v>
      </c>
      <c r="H18" s="125"/>
      <c r="I18" s="125"/>
      <c r="J18" s="126" t="str">
        <f t="shared" si="0"/>
        <v>VÁLIDO</v>
      </c>
      <c r="K18" s="126"/>
      <c r="L18" s="96">
        <f t="shared" si="3"/>
        <v>490</v>
      </c>
      <c r="M18" s="96"/>
      <c r="N18" s="130">
        <f>IF(L18="-","-",AVERAGE(L13:M17,))</f>
        <v>401.8</v>
      </c>
      <c r="O18" s="130"/>
      <c r="P18" s="127">
        <f t="shared" si="5"/>
        <v>1.2195121951219512</v>
      </c>
      <c r="Q18" s="127"/>
      <c r="R18" s="127"/>
      <c r="S18" s="126" t="str">
        <f t="shared" si="1"/>
        <v>EXEQUÍVEL</v>
      </c>
      <c r="T18" s="126"/>
      <c r="U18" s="15">
        <f t="shared" si="4"/>
        <v>490</v>
      </c>
      <c r="V18" s="95"/>
    </row>
    <row r="19" spans="1:22" ht="1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107" t="s">
        <v>22</v>
      </c>
      <c r="K19" s="108"/>
      <c r="L19" s="109"/>
      <c r="M19" s="113" t="str">
        <f>IF(V13&lt;=0.25,"MÉDIA","MEDIANA")</f>
        <v>MÉDIA</v>
      </c>
      <c r="N19" s="114"/>
      <c r="O19" s="115"/>
      <c r="P19" s="5"/>
      <c r="Q19" s="119" t="s">
        <v>23</v>
      </c>
      <c r="R19" s="120"/>
      <c r="S19" s="120"/>
      <c r="T19" s="121"/>
      <c r="U19" s="137">
        <f>IF(V13&lt;=0.25,AVERAGE(U13:U18),MEDIAN(U13:U18))</f>
        <v>499.8</v>
      </c>
      <c r="V19" s="138"/>
    </row>
    <row r="20" spans="1:22" ht="15.75" customHeight="1" thickBot="1" x14ac:dyDescent="0.3">
      <c r="A20" s="5"/>
      <c r="B20" s="5"/>
      <c r="C20" s="5"/>
      <c r="D20" s="5"/>
      <c r="E20" s="5"/>
      <c r="F20" s="5"/>
      <c r="G20" s="5"/>
      <c r="H20" s="5"/>
      <c r="I20" s="5"/>
      <c r="J20" s="110"/>
      <c r="K20" s="111"/>
      <c r="L20" s="112"/>
      <c r="M20" s="116"/>
      <c r="N20" s="117"/>
      <c r="O20" s="118"/>
      <c r="P20" s="5"/>
      <c r="Q20" s="122"/>
      <c r="R20" s="123"/>
      <c r="S20" s="123"/>
      <c r="T20" s="124"/>
      <c r="U20" s="139"/>
      <c r="V20" s="140"/>
    </row>
    <row r="21" spans="1:22" ht="15.75" thickBot="1" x14ac:dyDescent="0.3">
      <c r="A21" s="5"/>
      <c r="B21" s="102" t="s">
        <v>2</v>
      </c>
      <c r="C21" s="102"/>
      <c r="D21" s="10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5.75" thickBot="1" x14ac:dyDescent="0.3">
      <c r="A22" s="18" t="s">
        <v>3</v>
      </c>
      <c r="B22" s="43" t="s">
        <v>28</v>
      </c>
      <c r="C22" s="43"/>
      <c r="D22" s="4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7"/>
      <c r="V22" s="5"/>
    </row>
    <row r="23" spans="1:22" ht="15" customHeight="1" x14ac:dyDescent="0.25">
      <c r="A23" s="58">
        <v>2</v>
      </c>
      <c r="B23" s="43"/>
      <c r="C23" s="43"/>
      <c r="D23" s="44"/>
      <c r="E23" s="103" t="s">
        <v>4</v>
      </c>
      <c r="F23" s="103"/>
      <c r="G23" s="103"/>
      <c r="H23" s="103"/>
      <c r="I23" s="103"/>
      <c r="J23" s="103"/>
      <c r="K23" s="104"/>
      <c r="L23" s="154" t="s">
        <v>5</v>
      </c>
      <c r="M23" s="155"/>
      <c r="N23" s="155"/>
      <c r="O23" s="155"/>
      <c r="P23" s="155"/>
      <c r="Q23" s="155"/>
      <c r="R23" s="155"/>
      <c r="S23" s="155"/>
      <c r="T23" s="156"/>
      <c r="U23" s="19"/>
      <c r="V23" s="5"/>
    </row>
    <row r="24" spans="1:22" ht="15.75" customHeight="1" thickBot="1" x14ac:dyDescent="0.3">
      <c r="A24" s="59"/>
      <c r="B24" s="45"/>
      <c r="C24" s="45"/>
      <c r="D24" s="46"/>
      <c r="E24" s="105"/>
      <c r="F24" s="105"/>
      <c r="G24" s="105"/>
      <c r="H24" s="105"/>
      <c r="I24" s="105"/>
      <c r="J24" s="105"/>
      <c r="K24" s="106"/>
      <c r="L24" s="157"/>
      <c r="M24" s="158"/>
      <c r="N24" s="158"/>
      <c r="O24" s="158"/>
      <c r="P24" s="158"/>
      <c r="Q24" s="158"/>
      <c r="R24" s="158"/>
      <c r="S24" s="158"/>
      <c r="T24" s="159"/>
      <c r="U24" s="5"/>
      <c r="V24" s="5"/>
    </row>
    <row r="25" spans="1:22" x14ac:dyDescent="0.25">
      <c r="A25" s="160" t="s">
        <v>6</v>
      </c>
      <c r="B25" s="161"/>
      <c r="C25" s="161"/>
      <c r="D25" s="162"/>
      <c r="E25" s="163" t="s">
        <v>7</v>
      </c>
      <c r="F25" s="164"/>
      <c r="G25" s="169" t="s">
        <v>8</v>
      </c>
      <c r="H25" s="163"/>
      <c r="I25" s="164"/>
      <c r="J25" s="172" t="s">
        <v>9</v>
      </c>
      <c r="K25" s="173"/>
      <c r="L25" s="178" t="s">
        <v>25</v>
      </c>
      <c r="M25" s="179"/>
      <c r="N25" s="184" t="s">
        <v>10</v>
      </c>
      <c r="O25" s="179"/>
      <c r="P25" s="178" t="s">
        <v>11</v>
      </c>
      <c r="Q25" s="184"/>
      <c r="R25" s="179"/>
      <c r="S25" s="187" t="s">
        <v>9</v>
      </c>
      <c r="T25" s="188"/>
      <c r="U25" s="193" t="s">
        <v>25</v>
      </c>
      <c r="V25" s="196" t="s">
        <v>12</v>
      </c>
    </row>
    <row r="26" spans="1:22" x14ac:dyDescent="0.25">
      <c r="A26" s="147" t="s">
        <v>13</v>
      </c>
      <c r="B26" s="149" t="s">
        <v>24</v>
      </c>
      <c r="C26" s="150" t="s">
        <v>14</v>
      </c>
      <c r="D26" s="152" t="s">
        <v>15</v>
      </c>
      <c r="E26" s="165"/>
      <c r="F26" s="166"/>
      <c r="G26" s="170"/>
      <c r="H26" s="165"/>
      <c r="I26" s="166"/>
      <c r="J26" s="174"/>
      <c r="K26" s="175"/>
      <c r="L26" s="180"/>
      <c r="M26" s="181"/>
      <c r="N26" s="185"/>
      <c r="O26" s="181"/>
      <c r="P26" s="180"/>
      <c r="Q26" s="185"/>
      <c r="R26" s="181"/>
      <c r="S26" s="189"/>
      <c r="T26" s="190"/>
      <c r="U26" s="194"/>
      <c r="V26" s="197"/>
    </row>
    <row r="27" spans="1:22" ht="15.75" thickBot="1" x14ac:dyDescent="0.3">
      <c r="A27" s="148"/>
      <c r="B27" s="111"/>
      <c r="C27" s="151"/>
      <c r="D27" s="153"/>
      <c r="E27" s="167"/>
      <c r="F27" s="168"/>
      <c r="G27" s="171"/>
      <c r="H27" s="167"/>
      <c r="I27" s="168"/>
      <c r="J27" s="176"/>
      <c r="K27" s="177"/>
      <c r="L27" s="182"/>
      <c r="M27" s="183"/>
      <c r="N27" s="186"/>
      <c r="O27" s="183"/>
      <c r="P27" s="182"/>
      <c r="Q27" s="186"/>
      <c r="R27" s="183"/>
      <c r="S27" s="191"/>
      <c r="T27" s="192"/>
      <c r="U27" s="195"/>
      <c r="V27" s="198"/>
    </row>
    <row r="28" spans="1:22" ht="15" customHeight="1" x14ac:dyDescent="0.25">
      <c r="A28" s="20" t="s">
        <v>16</v>
      </c>
      <c r="B28" s="4"/>
      <c r="C28" s="4" t="s">
        <v>73</v>
      </c>
      <c r="D28" s="11">
        <v>29.99</v>
      </c>
      <c r="E28" s="209">
        <f>IF(D28="-","-",AVERAGE(D29:D33))</f>
        <v>31.71</v>
      </c>
      <c r="F28" s="209"/>
      <c r="G28" s="210">
        <f>IF(D28="-","-",((D28/E28)-1))</f>
        <v>-5.4241564175339096E-2</v>
      </c>
      <c r="H28" s="210"/>
      <c r="I28" s="210"/>
      <c r="J28" s="205" t="str">
        <f t="shared" ref="J28:J33" si="6">IF(G28&gt;$T$4,"ELEVADO","VÁLIDO")</f>
        <v>VÁLIDO</v>
      </c>
      <c r="K28" s="205"/>
      <c r="L28" s="211">
        <f>IF(J28="VÁLIDO",D28,"-")</f>
        <v>29.99</v>
      </c>
      <c r="M28" s="211"/>
      <c r="N28" s="209">
        <f>IF(L28="-","-",AVERAGE(L29:M33))</f>
        <v>6.75</v>
      </c>
      <c r="O28" s="209"/>
      <c r="P28" s="212">
        <f>IF(L28="-","-",1-((N28-L28)/N28))</f>
        <v>4.4429629629629623</v>
      </c>
      <c r="Q28" s="212"/>
      <c r="R28" s="212"/>
      <c r="S28" s="205" t="str">
        <f t="shared" ref="S28:S33" si="7">IF(OR(P28&lt;$T$5,P28="-"),"INEXEQUÍVEL","EXEQUÍVEL")</f>
        <v>EXEQUÍVEL</v>
      </c>
      <c r="T28" s="205"/>
      <c r="U28" s="21">
        <f>IF(S28="EXEQUÍVEL",L28,"-")</f>
        <v>29.99</v>
      </c>
      <c r="V28" s="206">
        <f>_xlfn.STDEV.S(U28:U33)/AVERAGE(U28:U33)</f>
        <v>7.4197202166968804E-2</v>
      </c>
    </row>
    <row r="29" spans="1:22" ht="15.75" customHeight="1" x14ac:dyDescent="0.25">
      <c r="A29" s="22" t="s">
        <v>17</v>
      </c>
      <c r="B29" s="2"/>
      <c r="C29" s="2" t="s">
        <v>97</v>
      </c>
      <c r="D29" s="14">
        <v>36.42</v>
      </c>
      <c r="E29" s="131">
        <f>IF(D29="-","-",AVERAGE(D28,D30:D33))</f>
        <v>28.494999999999997</v>
      </c>
      <c r="F29" s="131"/>
      <c r="G29" s="135">
        <f t="shared" ref="G29:G33" si="8">IF(D29="-","-",((D29/E29)-1))</f>
        <v>0.27811896824004223</v>
      </c>
      <c r="H29" s="135"/>
      <c r="I29" s="135"/>
      <c r="J29" s="134" t="str">
        <f t="shared" si="6"/>
        <v>ELEVADO</v>
      </c>
      <c r="K29" s="134"/>
      <c r="L29" s="131" t="str">
        <f t="shared" ref="L29:L33" si="9">IF(J29="VÁLIDO",D29,"-")</f>
        <v>-</v>
      </c>
      <c r="M29" s="131"/>
      <c r="N29" s="131" t="str">
        <f>IF(L29="-","-",AVERAGE(L28,L30:M33))</f>
        <v>-</v>
      </c>
      <c r="O29" s="131"/>
      <c r="P29" s="208" t="str">
        <f>IF(L29="-","-",1-((N29-L29)/N29))</f>
        <v>-</v>
      </c>
      <c r="Q29" s="208"/>
      <c r="R29" s="208"/>
      <c r="S29" s="134" t="str">
        <f t="shared" si="7"/>
        <v>INEXEQUÍVEL</v>
      </c>
      <c r="T29" s="134"/>
      <c r="U29" s="23" t="str">
        <f t="shared" ref="U29:U33" si="10">IF(S29="EXEQUÍVEL",L29,"-")</f>
        <v>-</v>
      </c>
      <c r="V29" s="207"/>
    </row>
    <row r="30" spans="1:22" ht="15.75" thickBot="1" x14ac:dyDescent="0.3">
      <c r="A30" s="24" t="s">
        <v>18</v>
      </c>
      <c r="B30" s="1"/>
      <c r="C30" s="1" t="s">
        <v>72</v>
      </c>
      <c r="D30" s="17">
        <v>27</v>
      </c>
      <c r="E30" s="132">
        <f>IF(D30="-","-",AVERAGE(D28:D29,D31:D33))</f>
        <v>33.204999999999998</v>
      </c>
      <c r="F30" s="132"/>
      <c r="G30" s="225">
        <f t="shared" si="8"/>
        <v>-0.18686944737238365</v>
      </c>
      <c r="H30" s="225"/>
      <c r="I30" s="225"/>
      <c r="J30" s="134" t="str">
        <f t="shared" si="6"/>
        <v>VÁLIDO</v>
      </c>
      <c r="K30" s="134"/>
      <c r="L30" s="131">
        <f t="shared" si="9"/>
        <v>27</v>
      </c>
      <c r="M30" s="131"/>
      <c r="N30" s="132">
        <f>IF(L30="-","-",AVERAGE(L28:M29,L31:M33))</f>
        <v>7.4974999999999996</v>
      </c>
      <c r="O30" s="132"/>
      <c r="P30" s="133">
        <f t="shared" ref="P30:P33" si="11">IF(L30="-","-",1-((N30-L30)/N30))</f>
        <v>3.6012004001333779</v>
      </c>
      <c r="Q30" s="133"/>
      <c r="R30" s="133"/>
      <c r="S30" s="134" t="str">
        <f t="shared" si="7"/>
        <v>EXEQUÍVEL</v>
      </c>
      <c r="T30" s="134"/>
      <c r="U30" s="23">
        <f t="shared" si="10"/>
        <v>27</v>
      </c>
      <c r="V30" s="207"/>
    </row>
    <row r="31" spans="1:22" hidden="1" x14ac:dyDescent="0.25">
      <c r="A31" s="22" t="s">
        <v>19</v>
      </c>
      <c r="B31" s="2"/>
      <c r="C31" s="2"/>
      <c r="D31" s="14"/>
      <c r="E31" s="131">
        <f>IF(D31="-","-",AVERAGE(D28:D30,D32:D33))</f>
        <v>31.136666666666667</v>
      </c>
      <c r="F31" s="131"/>
      <c r="G31" s="135">
        <f t="shared" si="8"/>
        <v>-1</v>
      </c>
      <c r="H31" s="135"/>
      <c r="I31" s="135"/>
      <c r="J31" s="134" t="str">
        <f t="shared" si="6"/>
        <v>VÁLIDO</v>
      </c>
      <c r="K31" s="134"/>
      <c r="L31" s="131">
        <f t="shared" si="9"/>
        <v>0</v>
      </c>
      <c r="M31" s="131"/>
      <c r="N31" s="131">
        <f>IF(L31="-","-",AVERAGE(L28:M30,L32:M33))</f>
        <v>14.247499999999999</v>
      </c>
      <c r="O31" s="131"/>
      <c r="P31" s="208">
        <f t="shared" si="11"/>
        <v>0</v>
      </c>
      <c r="Q31" s="208"/>
      <c r="R31" s="208"/>
      <c r="S31" s="134" t="str">
        <f t="shared" si="7"/>
        <v>INEXEQUÍVEL</v>
      </c>
      <c r="T31" s="134"/>
      <c r="U31" s="23" t="str">
        <f t="shared" si="10"/>
        <v>-</v>
      </c>
      <c r="V31" s="207"/>
    </row>
    <row r="32" spans="1:22" ht="16.5" hidden="1" customHeight="1" x14ac:dyDescent="0.25">
      <c r="A32" s="24" t="s">
        <v>20</v>
      </c>
      <c r="B32" s="1"/>
      <c r="C32" s="1"/>
      <c r="D32" s="17"/>
      <c r="E32" s="132">
        <f>IF(D32="-","-",AVERAGE(D28:D31,D33:D33))</f>
        <v>31.136666666666667</v>
      </c>
      <c r="F32" s="132"/>
      <c r="G32" s="225">
        <f t="shared" si="8"/>
        <v>-1</v>
      </c>
      <c r="H32" s="225"/>
      <c r="I32" s="225"/>
      <c r="J32" s="134" t="str">
        <f t="shared" si="6"/>
        <v>VÁLIDO</v>
      </c>
      <c r="K32" s="134"/>
      <c r="L32" s="131">
        <f t="shared" si="9"/>
        <v>0</v>
      </c>
      <c r="M32" s="131"/>
      <c r="N32" s="132">
        <f>IF(L32="-","-",AVERAGE(L28:M31,L33:M33))</f>
        <v>14.247499999999999</v>
      </c>
      <c r="O32" s="132"/>
      <c r="P32" s="133">
        <f t="shared" si="11"/>
        <v>0</v>
      </c>
      <c r="Q32" s="133"/>
      <c r="R32" s="133"/>
      <c r="S32" s="134" t="str">
        <f t="shared" si="7"/>
        <v>INEXEQUÍVEL</v>
      </c>
      <c r="T32" s="134"/>
      <c r="U32" s="23" t="str">
        <f t="shared" si="10"/>
        <v>-</v>
      </c>
      <c r="V32" s="207"/>
    </row>
    <row r="33" spans="1:22" ht="15" hidden="1" customHeight="1" thickBot="1" x14ac:dyDescent="0.3">
      <c r="A33" s="22" t="s">
        <v>21</v>
      </c>
      <c r="B33" s="2"/>
      <c r="C33" s="2"/>
      <c r="D33" s="14"/>
      <c r="E33" s="224">
        <f>IF(D33="-","-",AVERAGE(D28:D32,))</f>
        <v>23.352499999999999</v>
      </c>
      <c r="F33" s="224"/>
      <c r="G33" s="135">
        <f t="shared" si="8"/>
        <v>-1</v>
      </c>
      <c r="H33" s="135"/>
      <c r="I33" s="135"/>
      <c r="J33" s="134" t="str">
        <f t="shared" si="6"/>
        <v>VÁLIDO</v>
      </c>
      <c r="K33" s="134"/>
      <c r="L33" s="131">
        <f t="shared" si="9"/>
        <v>0</v>
      </c>
      <c r="M33" s="131"/>
      <c r="N33" s="224">
        <f>IF(L33="-","-",AVERAGE(L28:M32,))</f>
        <v>11.398</v>
      </c>
      <c r="O33" s="224"/>
      <c r="P33" s="208">
        <f t="shared" si="11"/>
        <v>0</v>
      </c>
      <c r="Q33" s="208"/>
      <c r="R33" s="208"/>
      <c r="S33" s="134" t="str">
        <f t="shared" si="7"/>
        <v>INEXEQUÍVEL</v>
      </c>
      <c r="T33" s="134"/>
      <c r="U33" s="23" t="str">
        <f t="shared" si="10"/>
        <v>-</v>
      </c>
      <c r="V33" s="207"/>
    </row>
    <row r="34" spans="1:22" ht="1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107" t="s">
        <v>22</v>
      </c>
      <c r="K34" s="108"/>
      <c r="L34" s="109"/>
      <c r="M34" s="113" t="str">
        <f>IF(V28&lt;=0.25,"MÉDIA","MEDIANA")</f>
        <v>MÉDIA</v>
      </c>
      <c r="N34" s="114"/>
      <c r="O34" s="115"/>
      <c r="P34" s="5"/>
      <c r="Q34" s="222" t="s">
        <v>23</v>
      </c>
      <c r="R34" s="120"/>
      <c r="S34" s="120"/>
      <c r="T34" s="121"/>
      <c r="U34" s="137">
        <f>IF(V28&lt;=0.25,AVERAGE(U28:U33),MEDIAN(U28:U33))</f>
        <v>28.494999999999997</v>
      </c>
      <c r="V34" s="138"/>
    </row>
    <row r="35" spans="1:22" ht="15.75" customHeight="1" thickBot="1" x14ac:dyDescent="0.3">
      <c r="A35" s="5"/>
      <c r="B35" s="5"/>
      <c r="C35" s="5"/>
      <c r="D35" s="5"/>
      <c r="E35" s="5"/>
      <c r="F35" s="5"/>
      <c r="G35" s="5"/>
      <c r="H35" s="5"/>
      <c r="I35" s="5"/>
      <c r="J35" s="110"/>
      <c r="K35" s="111"/>
      <c r="L35" s="112"/>
      <c r="M35" s="116"/>
      <c r="N35" s="117"/>
      <c r="O35" s="118"/>
      <c r="P35" s="5"/>
      <c r="Q35" s="122"/>
      <c r="R35" s="123"/>
      <c r="S35" s="123"/>
      <c r="T35" s="124"/>
      <c r="U35" s="139"/>
      <c r="V35" s="140"/>
    </row>
    <row r="36" spans="1:22" ht="15.75" thickBot="1" x14ac:dyDescent="0.3">
      <c r="A36" s="5"/>
      <c r="B36" s="102" t="s">
        <v>2</v>
      </c>
      <c r="C36" s="102"/>
      <c r="D36" s="102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5.75" thickBot="1" x14ac:dyDescent="0.3">
      <c r="A37" s="18" t="s">
        <v>3</v>
      </c>
      <c r="B37" s="43" t="s">
        <v>29</v>
      </c>
      <c r="C37" s="43"/>
      <c r="D37" s="4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7"/>
      <c r="V37" s="5"/>
    </row>
    <row r="38" spans="1:22" x14ac:dyDescent="0.25">
      <c r="A38" s="58">
        <v>3</v>
      </c>
      <c r="B38" s="43"/>
      <c r="C38" s="43"/>
      <c r="D38" s="44"/>
      <c r="E38" s="103" t="s">
        <v>4</v>
      </c>
      <c r="F38" s="103"/>
      <c r="G38" s="103"/>
      <c r="H38" s="103"/>
      <c r="I38" s="103"/>
      <c r="J38" s="103"/>
      <c r="K38" s="104"/>
      <c r="L38" s="154" t="s">
        <v>5</v>
      </c>
      <c r="M38" s="155"/>
      <c r="N38" s="155"/>
      <c r="O38" s="155"/>
      <c r="P38" s="155"/>
      <c r="Q38" s="155"/>
      <c r="R38" s="155"/>
      <c r="S38" s="155"/>
      <c r="T38" s="156"/>
      <c r="U38" s="19"/>
      <c r="V38" s="5"/>
    </row>
    <row r="39" spans="1:22" ht="15.75" thickBot="1" x14ac:dyDescent="0.3">
      <c r="A39" s="59"/>
      <c r="B39" s="45"/>
      <c r="C39" s="45"/>
      <c r="D39" s="46"/>
      <c r="E39" s="105"/>
      <c r="F39" s="105"/>
      <c r="G39" s="105"/>
      <c r="H39" s="105"/>
      <c r="I39" s="105"/>
      <c r="J39" s="105"/>
      <c r="K39" s="106"/>
      <c r="L39" s="157"/>
      <c r="M39" s="158"/>
      <c r="N39" s="158"/>
      <c r="O39" s="158"/>
      <c r="P39" s="158"/>
      <c r="Q39" s="158"/>
      <c r="R39" s="158"/>
      <c r="S39" s="158"/>
      <c r="T39" s="159"/>
      <c r="U39" s="5"/>
      <c r="V39" s="5"/>
    </row>
    <row r="40" spans="1:22" x14ac:dyDescent="0.25">
      <c r="A40" s="160" t="s">
        <v>6</v>
      </c>
      <c r="B40" s="161"/>
      <c r="C40" s="161"/>
      <c r="D40" s="162"/>
      <c r="E40" s="163" t="s">
        <v>7</v>
      </c>
      <c r="F40" s="164"/>
      <c r="G40" s="169" t="s">
        <v>8</v>
      </c>
      <c r="H40" s="163"/>
      <c r="I40" s="164"/>
      <c r="J40" s="172" t="s">
        <v>9</v>
      </c>
      <c r="K40" s="173"/>
      <c r="L40" s="178" t="s">
        <v>25</v>
      </c>
      <c r="M40" s="179"/>
      <c r="N40" s="184" t="s">
        <v>10</v>
      </c>
      <c r="O40" s="179"/>
      <c r="P40" s="178" t="s">
        <v>11</v>
      </c>
      <c r="Q40" s="184"/>
      <c r="R40" s="179"/>
      <c r="S40" s="187" t="s">
        <v>9</v>
      </c>
      <c r="T40" s="188"/>
      <c r="U40" s="193" t="s">
        <v>25</v>
      </c>
      <c r="V40" s="196" t="s">
        <v>12</v>
      </c>
    </row>
    <row r="41" spans="1:22" x14ac:dyDescent="0.25">
      <c r="A41" s="147" t="s">
        <v>13</v>
      </c>
      <c r="B41" s="149" t="s">
        <v>24</v>
      </c>
      <c r="C41" s="150" t="s">
        <v>14</v>
      </c>
      <c r="D41" s="152" t="s">
        <v>15</v>
      </c>
      <c r="E41" s="165"/>
      <c r="F41" s="166"/>
      <c r="G41" s="170"/>
      <c r="H41" s="165"/>
      <c r="I41" s="166"/>
      <c r="J41" s="174"/>
      <c r="K41" s="175"/>
      <c r="L41" s="180"/>
      <c r="M41" s="181"/>
      <c r="N41" s="185"/>
      <c r="O41" s="181"/>
      <c r="P41" s="180"/>
      <c r="Q41" s="185"/>
      <c r="R41" s="181"/>
      <c r="S41" s="189"/>
      <c r="T41" s="190"/>
      <c r="U41" s="194"/>
      <c r="V41" s="197"/>
    </row>
    <row r="42" spans="1:22" ht="15.75" thickBot="1" x14ac:dyDescent="0.3">
      <c r="A42" s="148"/>
      <c r="B42" s="111"/>
      <c r="C42" s="151"/>
      <c r="D42" s="153"/>
      <c r="E42" s="167"/>
      <c r="F42" s="168"/>
      <c r="G42" s="171"/>
      <c r="H42" s="167"/>
      <c r="I42" s="168"/>
      <c r="J42" s="176"/>
      <c r="K42" s="177"/>
      <c r="L42" s="182"/>
      <c r="M42" s="183"/>
      <c r="N42" s="186"/>
      <c r="O42" s="183"/>
      <c r="P42" s="182"/>
      <c r="Q42" s="186"/>
      <c r="R42" s="183"/>
      <c r="S42" s="191"/>
      <c r="T42" s="192"/>
      <c r="U42" s="195"/>
      <c r="V42" s="198"/>
    </row>
    <row r="43" spans="1:22" ht="15" customHeight="1" x14ac:dyDescent="0.25">
      <c r="A43" s="20" t="s">
        <v>16</v>
      </c>
      <c r="B43" s="4" t="s">
        <v>127</v>
      </c>
      <c r="C43" s="4"/>
      <c r="D43" s="11">
        <v>324.35000000000002</v>
      </c>
      <c r="E43" s="209">
        <f>IF(D43="-","-",AVERAGE(D44:D48))</f>
        <v>392.03666666666669</v>
      </c>
      <c r="F43" s="209"/>
      <c r="G43" s="210">
        <f>IF(D43="-","-",((D43/E43)-1))</f>
        <v>-0.17265391842599753</v>
      </c>
      <c r="H43" s="210"/>
      <c r="I43" s="210"/>
      <c r="J43" s="205" t="str">
        <f t="shared" ref="J43:J48" si="12">IF(G43&gt;$T$4,"ELEVADO","VÁLIDO")</f>
        <v>VÁLIDO</v>
      </c>
      <c r="K43" s="205"/>
      <c r="L43" s="211">
        <f>IF(J43="VÁLIDO",D43,"-")</f>
        <v>324.35000000000002</v>
      </c>
      <c r="M43" s="211"/>
      <c r="N43" s="209">
        <f>IF(L43="-","-",AVERAGE(L44:M48))</f>
        <v>235.22200000000004</v>
      </c>
      <c r="O43" s="209"/>
      <c r="P43" s="212">
        <f>IF(L43="-","-",1-((N43-L43)/N43))</f>
        <v>1.3789101359566707</v>
      </c>
      <c r="Q43" s="212"/>
      <c r="R43" s="212"/>
      <c r="S43" s="205" t="str">
        <f t="shared" ref="S43:S48" si="13">IF(OR(P43&lt;$T$5,P43="-"),"INEXEQUÍVEL","EXEQUÍVEL")</f>
        <v>EXEQUÍVEL</v>
      </c>
      <c r="T43" s="205"/>
      <c r="U43" s="21">
        <f>IF(S43="EXEQUÍVEL",L43,"-")</f>
        <v>324.35000000000002</v>
      </c>
      <c r="V43" s="206">
        <f>_xlfn.STDEV.S(U43:U48)/AVERAGE(U43:U48)</f>
        <v>0.14051764823840349</v>
      </c>
    </row>
    <row r="44" spans="1:22" ht="15.75" customHeight="1" x14ac:dyDescent="0.25">
      <c r="A44" s="22" t="s">
        <v>17</v>
      </c>
      <c r="B44" s="2" t="s">
        <v>112</v>
      </c>
      <c r="C44" s="2"/>
      <c r="D44" s="14">
        <v>417.6</v>
      </c>
      <c r="E44" s="131">
        <f>IF(D44="-","-",AVERAGE(D43,D45:D48))</f>
        <v>360.95333333333338</v>
      </c>
      <c r="F44" s="131"/>
      <c r="G44" s="135">
        <f>IF(D44="-","-",((D44/E44)-1))</f>
        <v>0.15693626138189609</v>
      </c>
      <c r="H44" s="135"/>
      <c r="I44" s="135"/>
      <c r="J44" s="134" t="str">
        <f t="shared" si="12"/>
        <v>VÁLIDO</v>
      </c>
      <c r="K44" s="134"/>
      <c r="L44" s="131">
        <f>IF(J44="VÁLIDO",D44,"-")</f>
        <v>417.6</v>
      </c>
      <c r="M44" s="131"/>
      <c r="N44" s="131">
        <f>IF(L44="-","-",AVERAGE(L43,L45:M48))</f>
        <v>216.57200000000003</v>
      </c>
      <c r="O44" s="131"/>
      <c r="P44" s="208">
        <f>IF(L44="-","-",1-((N44-L44)/N44))</f>
        <v>1.9282271023031599</v>
      </c>
      <c r="Q44" s="208"/>
      <c r="R44" s="208"/>
      <c r="S44" s="134" t="str">
        <f t="shared" si="13"/>
        <v>EXEQUÍVEL</v>
      </c>
      <c r="T44" s="134"/>
      <c r="U44" s="23">
        <f t="shared" ref="U44:U48" si="14">IF(S44="EXEQUÍVEL",L44,"-")</f>
        <v>417.6</v>
      </c>
      <c r="V44" s="207"/>
    </row>
    <row r="45" spans="1:22" x14ac:dyDescent="0.25">
      <c r="A45" s="24" t="s">
        <v>18</v>
      </c>
      <c r="B45" s="1" t="s">
        <v>138</v>
      </c>
      <c r="C45" s="1"/>
      <c r="D45" s="17">
        <v>334.99</v>
      </c>
      <c r="E45" s="132">
        <f>IF(D45="-","-",AVERAGE(D43:D44,D46:D48))</f>
        <v>388.49</v>
      </c>
      <c r="F45" s="132"/>
      <c r="G45" s="225">
        <f t="shared" ref="G45:G47" si="15">IF(D45="-","-",((D45/E45)-1))</f>
        <v>-0.13771268243712842</v>
      </c>
      <c r="H45" s="225"/>
      <c r="I45" s="225"/>
      <c r="J45" s="134" t="str">
        <f t="shared" si="12"/>
        <v>VÁLIDO</v>
      </c>
      <c r="K45" s="134"/>
      <c r="L45" s="131">
        <f t="shared" ref="L45:L47" si="16">IF(J45="VÁLIDO",D45,"-")</f>
        <v>334.99</v>
      </c>
      <c r="M45" s="131"/>
      <c r="N45" s="132">
        <f>IF(L45="-","-",AVERAGE(L43:M44,L46:M48))</f>
        <v>233.09399999999999</v>
      </c>
      <c r="O45" s="132"/>
      <c r="P45" s="133">
        <f t="shared" ref="P45:P48" si="17">IF(L45="-","-",1-((N45-L45)/N45))</f>
        <v>1.4371455292714528</v>
      </c>
      <c r="Q45" s="133"/>
      <c r="R45" s="133"/>
      <c r="S45" s="134" t="str">
        <f t="shared" si="13"/>
        <v>EXEQUÍVEL</v>
      </c>
      <c r="T45" s="134"/>
      <c r="U45" s="23">
        <f t="shared" si="14"/>
        <v>334.99</v>
      </c>
      <c r="V45" s="207"/>
    </row>
    <row r="46" spans="1:22" ht="15.75" thickBot="1" x14ac:dyDescent="0.3">
      <c r="A46" s="22" t="s">
        <v>19</v>
      </c>
      <c r="B46" s="2" t="s">
        <v>139</v>
      </c>
      <c r="C46" s="2"/>
      <c r="D46" s="14">
        <v>423.52</v>
      </c>
      <c r="E46" s="131">
        <f>IF(D46="-","-",AVERAGE(D43:D45,D47:D48))</f>
        <v>358.98</v>
      </c>
      <c r="F46" s="131"/>
      <c r="G46" s="135">
        <f t="shared" si="15"/>
        <v>0.17978717477296779</v>
      </c>
      <c r="H46" s="135"/>
      <c r="I46" s="135"/>
      <c r="J46" s="134" t="str">
        <f t="shared" si="12"/>
        <v>VÁLIDO</v>
      </c>
      <c r="K46" s="134"/>
      <c r="L46" s="131">
        <f t="shared" si="16"/>
        <v>423.52</v>
      </c>
      <c r="M46" s="131"/>
      <c r="N46" s="131">
        <f>IF(L46="-","-",AVERAGE(L43:M45,L47:M48))</f>
        <v>215.38800000000001</v>
      </c>
      <c r="O46" s="131"/>
      <c r="P46" s="208">
        <f t="shared" si="17"/>
        <v>1.9663119579549462</v>
      </c>
      <c r="Q46" s="208"/>
      <c r="R46" s="208"/>
      <c r="S46" s="134" t="str">
        <f t="shared" si="13"/>
        <v>EXEQUÍVEL</v>
      </c>
      <c r="T46" s="134"/>
      <c r="U46" s="23">
        <f t="shared" si="14"/>
        <v>423.52</v>
      </c>
      <c r="V46" s="207"/>
    </row>
    <row r="47" spans="1:22" ht="16.5" hidden="1" customHeight="1" thickBot="1" x14ac:dyDescent="0.3">
      <c r="A47" s="24" t="s">
        <v>20</v>
      </c>
      <c r="B47" s="1"/>
      <c r="C47" s="1"/>
      <c r="D47" s="17"/>
      <c r="E47" s="132">
        <f>IF(D47="-","-",AVERAGE(D43:D46,D48:D48))</f>
        <v>375.11500000000001</v>
      </c>
      <c r="F47" s="132"/>
      <c r="G47" s="225">
        <f t="shared" si="15"/>
        <v>-1</v>
      </c>
      <c r="H47" s="225"/>
      <c r="I47" s="225"/>
      <c r="J47" s="134" t="str">
        <f t="shared" si="12"/>
        <v>VÁLIDO</v>
      </c>
      <c r="K47" s="134"/>
      <c r="L47" s="131">
        <f t="shared" si="16"/>
        <v>0</v>
      </c>
      <c r="M47" s="131"/>
      <c r="N47" s="132">
        <f>IF(L47="-","-",AVERAGE(L43:M46,L48:M48))</f>
        <v>300.09199999999998</v>
      </c>
      <c r="O47" s="132"/>
      <c r="P47" s="133">
        <f t="shared" si="17"/>
        <v>0</v>
      </c>
      <c r="Q47" s="133"/>
      <c r="R47" s="133"/>
      <c r="S47" s="134" t="str">
        <f t="shared" si="13"/>
        <v>INEXEQUÍVEL</v>
      </c>
      <c r="T47" s="134"/>
      <c r="U47" s="23" t="str">
        <f t="shared" si="14"/>
        <v>-</v>
      </c>
      <c r="V47" s="207"/>
    </row>
    <row r="48" spans="1:22" ht="15" hidden="1" customHeight="1" thickBot="1" x14ac:dyDescent="0.3">
      <c r="A48" s="22" t="s">
        <v>21</v>
      </c>
      <c r="B48" s="2"/>
      <c r="C48" s="2"/>
      <c r="D48" s="14"/>
      <c r="E48" s="224">
        <f>IF(D48="-","-",AVERAGE(D43:D47,))</f>
        <v>300.09199999999998</v>
      </c>
      <c r="F48" s="224"/>
      <c r="G48" s="135">
        <f>IF(D48="-","-",((D48/E48)-1))</f>
        <v>-1</v>
      </c>
      <c r="H48" s="135"/>
      <c r="I48" s="135"/>
      <c r="J48" s="134" t="str">
        <f t="shared" si="12"/>
        <v>VÁLIDO</v>
      </c>
      <c r="K48" s="134"/>
      <c r="L48" s="131">
        <f>IF(J48="VÁLIDO",D48,"-")</f>
        <v>0</v>
      </c>
      <c r="M48" s="131"/>
      <c r="N48" s="224">
        <f>IF(L48="-","-",AVERAGE(L43:M47,))</f>
        <v>250.07666666666668</v>
      </c>
      <c r="O48" s="224"/>
      <c r="P48" s="208">
        <f t="shared" si="17"/>
        <v>0</v>
      </c>
      <c r="Q48" s="208"/>
      <c r="R48" s="208"/>
      <c r="S48" s="134" t="str">
        <f t="shared" si="13"/>
        <v>INEXEQUÍVEL</v>
      </c>
      <c r="T48" s="134"/>
      <c r="U48" s="23" t="str">
        <f t="shared" si="14"/>
        <v>-</v>
      </c>
      <c r="V48" s="207"/>
    </row>
    <row r="49" spans="1:22" ht="1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107" t="s">
        <v>22</v>
      </c>
      <c r="K49" s="108"/>
      <c r="L49" s="109"/>
      <c r="M49" s="113" t="str">
        <f>IF(V43&lt;=0.25,"MÉDIA","MEDIANA")</f>
        <v>MÉDIA</v>
      </c>
      <c r="N49" s="114"/>
      <c r="O49" s="115"/>
      <c r="P49" s="5"/>
      <c r="Q49" s="222" t="s">
        <v>23</v>
      </c>
      <c r="R49" s="120"/>
      <c r="S49" s="120"/>
      <c r="T49" s="121"/>
      <c r="U49" s="137">
        <f>IF(V43&lt;=0.25,AVERAGE(U43:U48),MEDIAN(U43:U48))</f>
        <v>375.11500000000001</v>
      </c>
      <c r="V49" s="138"/>
    </row>
    <row r="50" spans="1:22" ht="15.75" customHeight="1" thickBot="1" x14ac:dyDescent="0.3">
      <c r="A50" s="5"/>
      <c r="B50" s="5"/>
      <c r="C50" s="5"/>
      <c r="D50" s="5"/>
      <c r="E50" s="5"/>
      <c r="F50" s="5"/>
      <c r="G50" s="5"/>
      <c r="H50" s="5"/>
      <c r="I50" s="5"/>
      <c r="J50" s="110"/>
      <c r="K50" s="111"/>
      <c r="L50" s="112"/>
      <c r="M50" s="116"/>
      <c r="N50" s="117"/>
      <c r="O50" s="118"/>
      <c r="P50" s="5"/>
      <c r="Q50" s="122"/>
      <c r="R50" s="123"/>
      <c r="S50" s="123"/>
      <c r="T50" s="124"/>
      <c r="U50" s="139"/>
      <c r="V50" s="140"/>
    </row>
    <row r="51" spans="1:22" ht="15.75" thickBot="1" x14ac:dyDescent="0.3">
      <c r="B51" s="226" t="s">
        <v>2</v>
      </c>
      <c r="C51" s="226"/>
      <c r="D51" s="226"/>
    </row>
    <row r="52" spans="1:22" ht="15.75" thickBot="1" x14ac:dyDescent="0.3">
      <c r="A52" s="18" t="s">
        <v>3</v>
      </c>
      <c r="B52" s="43" t="s">
        <v>30</v>
      </c>
      <c r="C52" s="43"/>
      <c r="D52" s="4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7"/>
      <c r="V52" s="5"/>
    </row>
    <row r="53" spans="1:22" x14ac:dyDescent="0.25">
      <c r="A53" s="58">
        <v>4</v>
      </c>
      <c r="B53" s="43"/>
      <c r="C53" s="43"/>
      <c r="D53" s="44"/>
      <c r="E53" s="103" t="s">
        <v>4</v>
      </c>
      <c r="F53" s="103"/>
      <c r="G53" s="103"/>
      <c r="H53" s="103"/>
      <c r="I53" s="103"/>
      <c r="J53" s="103"/>
      <c r="K53" s="104"/>
      <c r="L53" s="154" t="s">
        <v>5</v>
      </c>
      <c r="M53" s="155"/>
      <c r="N53" s="155"/>
      <c r="O53" s="155"/>
      <c r="P53" s="155"/>
      <c r="Q53" s="155"/>
      <c r="R53" s="155"/>
      <c r="S53" s="155"/>
      <c r="T53" s="156"/>
      <c r="U53" s="19"/>
      <c r="V53" s="5"/>
    </row>
    <row r="54" spans="1:22" ht="15.75" thickBot="1" x14ac:dyDescent="0.3">
      <c r="A54" s="59"/>
      <c r="B54" s="45"/>
      <c r="C54" s="45"/>
      <c r="D54" s="46"/>
      <c r="E54" s="105"/>
      <c r="F54" s="105"/>
      <c r="G54" s="105"/>
      <c r="H54" s="105"/>
      <c r="I54" s="105"/>
      <c r="J54" s="105"/>
      <c r="K54" s="106"/>
      <c r="L54" s="157"/>
      <c r="M54" s="158"/>
      <c r="N54" s="158"/>
      <c r="O54" s="158"/>
      <c r="P54" s="158"/>
      <c r="Q54" s="158"/>
      <c r="R54" s="158"/>
      <c r="S54" s="158"/>
      <c r="T54" s="159"/>
      <c r="U54" s="5"/>
      <c r="V54" s="5"/>
    </row>
    <row r="55" spans="1:22" x14ac:dyDescent="0.25">
      <c r="A55" s="160" t="s">
        <v>6</v>
      </c>
      <c r="B55" s="161"/>
      <c r="C55" s="161"/>
      <c r="D55" s="162"/>
      <c r="E55" s="163" t="s">
        <v>7</v>
      </c>
      <c r="F55" s="164"/>
      <c r="G55" s="169" t="s">
        <v>8</v>
      </c>
      <c r="H55" s="163"/>
      <c r="I55" s="164"/>
      <c r="J55" s="172" t="s">
        <v>9</v>
      </c>
      <c r="K55" s="173"/>
      <c r="L55" s="178" t="s">
        <v>25</v>
      </c>
      <c r="M55" s="179"/>
      <c r="N55" s="184" t="s">
        <v>10</v>
      </c>
      <c r="O55" s="179"/>
      <c r="P55" s="178" t="s">
        <v>11</v>
      </c>
      <c r="Q55" s="184"/>
      <c r="R55" s="179"/>
      <c r="S55" s="187" t="s">
        <v>9</v>
      </c>
      <c r="T55" s="188"/>
      <c r="U55" s="193" t="s">
        <v>25</v>
      </c>
      <c r="V55" s="196" t="s">
        <v>12</v>
      </c>
    </row>
    <row r="56" spans="1:22" x14ac:dyDescent="0.25">
      <c r="A56" s="147" t="s">
        <v>13</v>
      </c>
      <c r="B56" s="149" t="s">
        <v>24</v>
      </c>
      <c r="C56" s="150" t="s">
        <v>14</v>
      </c>
      <c r="D56" s="152" t="s">
        <v>15</v>
      </c>
      <c r="E56" s="165"/>
      <c r="F56" s="166"/>
      <c r="G56" s="170"/>
      <c r="H56" s="165"/>
      <c r="I56" s="166"/>
      <c r="J56" s="174"/>
      <c r="K56" s="175"/>
      <c r="L56" s="180"/>
      <c r="M56" s="181"/>
      <c r="N56" s="185"/>
      <c r="O56" s="181"/>
      <c r="P56" s="180"/>
      <c r="Q56" s="185"/>
      <c r="R56" s="181"/>
      <c r="S56" s="189"/>
      <c r="T56" s="190"/>
      <c r="U56" s="194"/>
      <c r="V56" s="197"/>
    </row>
    <row r="57" spans="1:22" ht="15.75" thickBot="1" x14ac:dyDescent="0.3">
      <c r="A57" s="148"/>
      <c r="B57" s="111"/>
      <c r="C57" s="151"/>
      <c r="D57" s="153"/>
      <c r="E57" s="167"/>
      <c r="F57" s="168"/>
      <c r="G57" s="171"/>
      <c r="H57" s="167"/>
      <c r="I57" s="168"/>
      <c r="J57" s="176"/>
      <c r="K57" s="177"/>
      <c r="L57" s="182"/>
      <c r="M57" s="183"/>
      <c r="N57" s="186"/>
      <c r="O57" s="183"/>
      <c r="P57" s="182"/>
      <c r="Q57" s="186"/>
      <c r="R57" s="183"/>
      <c r="S57" s="191"/>
      <c r="T57" s="192"/>
      <c r="U57" s="195"/>
      <c r="V57" s="198"/>
    </row>
    <row r="58" spans="1:22" ht="15" customHeight="1" x14ac:dyDescent="0.25">
      <c r="A58" s="20" t="s">
        <v>16</v>
      </c>
      <c r="B58" s="4"/>
      <c r="C58" s="4" t="s">
        <v>74</v>
      </c>
      <c r="D58" s="11">
        <v>118</v>
      </c>
      <c r="E58" s="209">
        <f>IF(D58="-","-",AVERAGE(D59:D63))</f>
        <v>167.25</v>
      </c>
      <c r="F58" s="209"/>
      <c r="G58" s="210">
        <f>IF(D58="-","-",((D58/E58)-1))</f>
        <v>-0.29446935724962631</v>
      </c>
      <c r="H58" s="210"/>
      <c r="I58" s="210"/>
      <c r="J58" s="205" t="str">
        <f t="shared" ref="J58:J63" si="18">IF(G58&gt;$T$4,"ELEVADO","VÁLIDO")</f>
        <v>VÁLIDO</v>
      </c>
      <c r="K58" s="205"/>
      <c r="L58" s="211">
        <f>IF(J58="VÁLIDO",D58,"-")</f>
        <v>118</v>
      </c>
      <c r="M58" s="211"/>
      <c r="N58" s="209">
        <f>IF(L58="-","-",AVERAGE(L59:M63))</f>
        <v>91.666666666666671</v>
      </c>
      <c r="O58" s="209"/>
      <c r="P58" s="212">
        <f>IF(L58="-","-",1-((N58-L58)/N58))</f>
        <v>1.2872727272727271</v>
      </c>
      <c r="Q58" s="212"/>
      <c r="R58" s="212"/>
      <c r="S58" s="205" t="str">
        <f t="shared" ref="S58:S63" si="19">IF(OR(P58&lt;$T$5,P58="-"),"INEXEQUÍVEL","EXEQUÍVEL")</f>
        <v>EXEQUÍVEL</v>
      </c>
      <c r="T58" s="205"/>
      <c r="U58" s="21">
        <f>IF(S58="EXEQUÍVEL",L58,"-")</f>
        <v>118</v>
      </c>
      <c r="V58" s="206">
        <f>_xlfn.STDEV.S(U58:U63)/AVERAGE(U58:U63)</f>
        <v>0.17853458875612976</v>
      </c>
    </row>
    <row r="59" spans="1:22" ht="15.75" customHeight="1" x14ac:dyDescent="0.25">
      <c r="A59" s="22" t="s">
        <v>17</v>
      </c>
      <c r="B59" s="2"/>
      <c r="C59" s="2" t="s">
        <v>99</v>
      </c>
      <c r="D59" s="14">
        <v>117</v>
      </c>
      <c r="E59" s="131">
        <f>IF(D59="-","-",AVERAGE(D58,D60:D63))</f>
        <v>167.5</v>
      </c>
      <c r="F59" s="131"/>
      <c r="G59" s="135">
        <f t="shared" ref="G59:G63" si="20">IF(D59="-","-",((D59/E59)-1))</f>
        <v>-0.30149253731343284</v>
      </c>
      <c r="H59" s="135"/>
      <c r="I59" s="135"/>
      <c r="J59" s="134" t="str">
        <f t="shared" si="18"/>
        <v>VÁLIDO</v>
      </c>
      <c r="K59" s="134"/>
      <c r="L59" s="131">
        <f t="shared" ref="L59:L63" si="21">IF(J59="VÁLIDO",D59,"-")</f>
        <v>117</v>
      </c>
      <c r="M59" s="131"/>
      <c r="N59" s="131">
        <f>IF(L59="-","-",AVERAGE(L58,L60:M63))</f>
        <v>92</v>
      </c>
      <c r="O59" s="131"/>
      <c r="P59" s="208">
        <f>IF(L59="-","-",1-((N59-L59)/N59))</f>
        <v>1.2717391304347827</v>
      </c>
      <c r="Q59" s="208"/>
      <c r="R59" s="208"/>
      <c r="S59" s="134" t="str">
        <f t="shared" si="19"/>
        <v>EXEQUÍVEL</v>
      </c>
      <c r="T59" s="134"/>
      <c r="U59" s="23">
        <f t="shared" ref="U59:U63" si="22">IF(S59="EXEQUÍVEL",L59,"-")</f>
        <v>117</v>
      </c>
      <c r="V59" s="207"/>
    </row>
    <row r="60" spans="1:22" x14ac:dyDescent="0.25">
      <c r="A60" s="24" t="s">
        <v>18</v>
      </c>
      <c r="B60" s="1"/>
      <c r="C60" s="1" t="s">
        <v>100</v>
      </c>
      <c r="D60" s="17">
        <v>205</v>
      </c>
      <c r="E60" s="132">
        <f>IF(D60="-","-",AVERAGE(D58:D59,D61:D63))</f>
        <v>145.5</v>
      </c>
      <c r="F60" s="132"/>
      <c r="G60" s="225">
        <f t="shared" si="20"/>
        <v>0.40893470790378017</v>
      </c>
      <c r="H60" s="225"/>
      <c r="I60" s="225"/>
      <c r="J60" s="134" t="str">
        <f t="shared" si="18"/>
        <v>ELEVADO</v>
      </c>
      <c r="K60" s="134"/>
      <c r="L60" s="131" t="str">
        <f t="shared" si="21"/>
        <v>-</v>
      </c>
      <c r="M60" s="131"/>
      <c r="N60" s="132" t="str">
        <f>IF(L60="-","-",AVERAGE(L58:M59,L61:M63))</f>
        <v>-</v>
      </c>
      <c r="O60" s="132"/>
      <c r="P60" s="133" t="str">
        <f t="shared" ref="P60:P63" si="23">IF(L60="-","-",1-((N60-L60)/N60))</f>
        <v>-</v>
      </c>
      <c r="Q60" s="133"/>
      <c r="R60" s="133"/>
      <c r="S60" s="134" t="str">
        <f t="shared" si="19"/>
        <v>INEXEQUÍVEL</v>
      </c>
      <c r="T60" s="134"/>
      <c r="U60" s="23" t="str">
        <f t="shared" si="22"/>
        <v>-</v>
      </c>
      <c r="V60" s="207"/>
    </row>
    <row r="61" spans="1:22" x14ac:dyDescent="0.25">
      <c r="A61" s="22" t="s">
        <v>19</v>
      </c>
      <c r="B61" s="2"/>
      <c r="C61" s="2" t="s">
        <v>112</v>
      </c>
      <c r="D61" s="35">
        <v>158</v>
      </c>
      <c r="E61" s="131">
        <f>IF(D61="-","-",AVERAGE(D58:D60,D62:D63))</f>
        <v>157.25</v>
      </c>
      <c r="F61" s="131"/>
      <c r="G61" s="135">
        <f t="shared" si="20"/>
        <v>4.7694753577105509E-3</v>
      </c>
      <c r="H61" s="135"/>
      <c r="I61" s="135"/>
      <c r="J61" s="134" t="str">
        <f t="shared" si="18"/>
        <v>VÁLIDO</v>
      </c>
      <c r="K61" s="134"/>
      <c r="L61" s="131">
        <f t="shared" si="21"/>
        <v>158</v>
      </c>
      <c r="M61" s="131"/>
      <c r="N61" s="131">
        <f>IF(L61="-","-",AVERAGE(L58:M60,L62:M63))</f>
        <v>78.333333333333329</v>
      </c>
      <c r="O61" s="131"/>
      <c r="P61" s="208">
        <f t="shared" si="23"/>
        <v>2.0170212765957447</v>
      </c>
      <c r="Q61" s="208"/>
      <c r="R61" s="208"/>
      <c r="S61" s="134" t="str">
        <f t="shared" si="19"/>
        <v>EXEQUÍVEL</v>
      </c>
      <c r="T61" s="134"/>
      <c r="U61" s="23">
        <f t="shared" si="22"/>
        <v>158</v>
      </c>
      <c r="V61" s="207"/>
    </row>
    <row r="62" spans="1:22" ht="16.5" customHeight="1" thickBot="1" x14ac:dyDescent="0.3">
      <c r="A62" s="24" t="s">
        <v>20</v>
      </c>
      <c r="B62" s="1"/>
      <c r="C62" s="1" t="s">
        <v>101</v>
      </c>
      <c r="D62" s="17">
        <v>189</v>
      </c>
      <c r="E62" s="132">
        <f>IF(D62="-","-",AVERAGE(D58:D61,D63:D63))</f>
        <v>149.5</v>
      </c>
      <c r="F62" s="132"/>
      <c r="G62" s="225">
        <f t="shared" si="20"/>
        <v>0.26421404682274252</v>
      </c>
      <c r="H62" s="225"/>
      <c r="I62" s="225"/>
      <c r="J62" s="134" t="str">
        <f t="shared" si="18"/>
        <v>ELEVADO</v>
      </c>
      <c r="K62" s="134"/>
      <c r="L62" s="131" t="str">
        <f t="shared" si="21"/>
        <v>-</v>
      </c>
      <c r="M62" s="131"/>
      <c r="N62" s="132" t="str">
        <f>IF(L62="-","-",AVERAGE(L58:M61,L63:M63))</f>
        <v>-</v>
      </c>
      <c r="O62" s="132"/>
      <c r="P62" s="133" t="str">
        <f t="shared" si="23"/>
        <v>-</v>
      </c>
      <c r="Q62" s="133"/>
      <c r="R62" s="133"/>
      <c r="S62" s="134" t="str">
        <f t="shared" si="19"/>
        <v>INEXEQUÍVEL</v>
      </c>
      <c r="T62" s="134"/>
      <c r="U62" s="23" t="str">
        <f t="shared" si="22"/>
        <v>-</v>
      </c>
      <c r="V62" s="207"/>
    </row>
    <row r="63" spans="1:22" ht="15" hidden="1" customHeight="1" thickBot="1" x14ac:dyDescent="0.3">
      <c r="A63" s="22" t="s">
        <v>21</v>
      </c>
      <c r="B63" s="2"/>
      <c r="C63" s="2"/>
      <c r="D63" s="14"/>
      <c r="E63" s="224">
        <f>IF(D63="-","-",AVERAGE(D58:D62,))</f>
        <v>131.16666666666666</v>
      </c>
      <c r="F63" s="224"/>
      <c r="G63" s="135">
        <f t="shared" si="20"/>
        <v>-1</v>
      </c>
      <c r="H63" s="135"/>
      <c r="I63" s="135"/>
      <c r="J63" s="134" t="str">
        <f t="shared" si="18"/>
        <v>VÁLIDO</v>
      </c>
      <c r="K63" s="134"/>
      <c r="L63" s="131">
        <f t="shared" si="21"/>
        <v>0</v>
      </c>
      <c r="M63" s="131"/>
      <c r="N63" s="224">
        <f>IF(L63="-","-",AVERAGE(L58:M62,))</f>
        <v>98.25</v>
      </c>
      <c r="O63" s="224"/>
      <c r="P63" s="208">
        <f t="shared" si="23"/>
        <v>0</v>
      </c>
      <c r="Q63" s="208"/>
      <c r="R63" s="208"/>
      <c r="S63" s="134" t="str">
        <f t="shared" si="19"/>
        <v>INEXEQUÍVEL</v>
      </c>
      <c r="T63" s="134"/>
      <c r="U63" s="23" t="str">
        <f t="shared" si="22"/>
        <v>-</v>
      </c>
      <c r="V63" s="207"/>
    </row>
    <row r="64" spans="1:22" ht="1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107" t="s">
        <v>22</v>
      </c>
      <c r="K64" s="108"/>
      <c r="L64" s="109"/>
      <c r="M64" s="113" t="str">
        <f>IF(V58&lt;=0.25,"MÉDIA","MEDIANA")</f>
        <v>MÉDIA</v>
      </c>
      <c r="N64" s="114"/>
      <c r="O64" s="115"/>
      <c r="P64" s="5"/>
      <c r="Q64" s="222" t="s">
        <v>23</v>
      </c>
      <c r="R64" s="120"/>
      <c r="S64" s="120"/>
      <c r="T64" s="121"/>
      <c r="U64" s="137">
        <f>IF(V58&lt;=0.25,AVERAGE(U58:U63),MEDIAN(U58:U63))</f>
        <v>131</v>
      </c>
      <c r="V64" s="138"/>
    </row>
    <row r="65" spans="1:22" ht="15.75" customHeight="1" thickBot="1" x14ac:dyDescent="0.3">
      <c r="A65" s="5"/>
      <c r="B65" s="5"/>
      <c r="C65" s="5"/>
      <c r="D65" s="5"/>
      <c r="E65" s="5"/>
      <c r="F65" s="5"/>
      <c r="G65" s="5"/>
      <c r="H65" s="5"/>
      <c r="I65" s="5"/>
      <c r="J65" s="110"/>
      <c r="K65" s="111"/>
      <c r="L65" s="112"/>
      <c r="M65" s="116"/>
      <c r="N65" s="117"/>
      <c r="O65" s="118"/>
      <c r="P65" s="5"/>
      <c r="Q65" s="122"/>
      <c r="R65" s="123"/>
      <c r="S65" s="123"/>
      <c r="T65" s="124"/>
      <c r="U65" s="139"/>
      <c r="V65" s="140"/>
    </row>
    <row r="66" spans="1:22" ht="15.75" thickBot="1" x14ac:dyDescent="0.3">
      <c r="A66" s="5"/>
      <c r="B66" s="102" t="s">
        <v>2</v>
      </c>
      <c r="C66" s="102"/>
      <c r="D66" s="102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5.75" thickBot="1" x14ac:dyDescent="0.3">
      <c r="A67" s="18" t="s">
        <v>3</v>
      </c>
      <c r="B67" s="43" t="s">
        <v>31</v>
      </c>
      <c r="C67" s="43"/>
      <c r="D67" s="4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7"/>
      <c r="V67" s="5"/>
    </row>
    <row r="68" spans="1:22" x14ac:dyDescent="0.25">
      <c r="A68" s="58">
        <v>5</v>
      </c>
      <c r="B68" s="43"/>
      <c r="C68" s="43"/>
      <c r="D68" s="44"/>
      <c r="E68" s="103" t="s">
        <v>4</v>
      </c>
      <c r="F68" s="103"/>
      <c r="G68" s="103"/>
      <c r="H68" s="103"/>
      <c r="I68" s="103"/>
      <c r="J68" s="103"/>
      <c r="K68" s="104"/>
      <c r="L68" s="154" t="s">
        <v>5</v>
      </c>
      <c r="M68" s="155"/>
      <c r="N68" s="155"/>
      <c r="O68" s="155"/>
      <c r="P68" s="155"/>
      <c r="Q68" s="155"/>
      <c r="R68" s="155"/>
      <c r="S68" s="155"/>
      <c r="T68" s="156"/>
      <c r="U68" s="19"/>
      <c r="V68" s="5"/>
    </row>
    <row r="69" spans="1:22" ht="15.75" thickBot="1" x14ac:dyDescent="0.3">
      <c r="A69" s="59"/>
      <c r="B69" s="45"/>
      <c r="C69" s="45"/>
      <c r="D69" s="46"/>
      <c r="E69" s="105"/>
      <c r="F69" s="105"/>
      <c r="G69" s="105"/>
      <c r="H69" s="105"/>
      <c r="I69" s="105"/>
      <c r="J69" s="105"/>
      <c r="K69" s="106"/>
      <c r="L69" s="157"/>
      <c r="M69" s="158"/>
      <c r="N69" s="158"/>
      <c r="O69" s="158"/>
      <c r="P69" s="158"/>
      <c r="Q69" s="158"/>
      <c r="R69" s="158"/>
      <c r="S69" s="158"/>
      <c r="T69" s="159"/>
      <c r="U69" s="5"/>
      <c r="V69" s="5"/>
    </row>
    <row r="70" spans="1:22" x14ac:dyDescent="0.25">
      <c r="A70" s="160" t="s">
        <v>6</v>
      </c>
      <c r="B70" s="161"/>
      <c r="C70" s="161"/>
      <c r="D70" s="162"/>
      <c r="E70" s="163" t="s">
        <v>7</v>
      </c>
      <c r="F70" s="164"/>
      <c r="G70" s="169" t="s">
        <v>8</v>
      </c>
      <c r="H70" s="163"/>
      <c r="I70" s="164"/>
      <c r="J70" s="172" t="s">
        <v>9</v>
      </c>
      <c r="K70" s="173"/>
      <c r="L70" s="178" t="s">
        <v>25</v>
      </c>
      <c r="M70" s="179"/>
      <c r="N70" s="184" t="s">
        <v>10</v>
      </c>
      <c r="O70" s="179"/>
      <c r="P70" s="178" t="s">
        <v>11</v>
      </c>
      <c r="Q70" s="184"/>
      <c r="R70" s="179"/>
      <c r="S70" s="187" t="s">
        <v>9</v>
      </c>
      <c r="T70" s="188"/>
      <c r="U70" s="193" t="s">
        <v>25</v>
      </c>
      <c r="V70" s="196" t="s">
        <v>12</v>
      </c>
    </row>
    <row r="71" spans="1:22" x14ac:dyDescent="0.25">
      <c r="A71" s="147" t="s">
        <v>13</v>
      </c>
      <c r="B71" s="149" t="s">
        <v>24</v>
      </c>
      <c r="C71" s="150" t="s">
        <v>14</v>
      </c>
      <c r="D71" s="152" t="s">
        <v>15</v>
      </c>
      <c r="E71" s="165"/>
      <c r="F71" s="166"/>
      <c r="G71" s="170"/>
      <c r="H71" s="165"/>
      <c r="I71" s="166"/>
      <c r="J71" s="174"/>
      <c r="K71" s="175"/>
      <c r="L71" s="180"/>
      <c r="M71" s="181"/>
      <c r="N71" s="185"/>
      <c r="O71" s="181"/>
      <c r="P71" s="180"/>
      <c r="Q71" s="185"/>
      <c r="R71" s="181"/>
      <c r="S71" s="189"/>
      <c r="T71" s="190"/>
      <c r="U71" s="194"/>
      <c r="V71" s="197"/>
    </row>
    <row r="72" spans="1:22" ht="15.75" thickBot="1" x14ac:dyDescent="0.3">
      <c r="A72" s="148"/>
      <c r="B72" s="111"/>
      <c r="C72" s="151"/>
      <c r="D72" s="153"/>
      <c r="E72" s="167"/>
      <c r="F72" s="168"/>
      <c r="G72" s="171"/>
      <c r="H72" s="167"/>
      <c r="I72" s="168"/>
      <c r="J72" s="176"/>
      <c r="K72" s="177"/>
      <c r="L72" s="182"/>
      <c r="M72" s="183"/>
      <c r="N72" s="186"/>
      <c r="O72" s="183"/>
      <c r="P72" s="182"/>
      <c r="Q72" s="186"/>
      <c r="R72" s="183"/>
      <c r="S72" s="191"/>
      <c r="T72" s="192"/>
      <c r="U72" s="195"/>
      <c r="V72" s="198"/>
    </row>
    <row r="73" spans="1:22" ht="15" customHeight="1" x14ac:dyDescent="0.25">
      <c r="A73" s="20" t="s">
        <v>16</v>
      </c>
      <c r="B73" s="4"/>
      <c r="C73" s="4" t="s">
        <v>75</v>
      </c>
      <c r="D73" s="11">
        <v>380</v>
      </c>
      <c r="E73" s="209">
        <f>IF(D73="-","-",AVERAGE(D74:D78))</f>
        <v>392</v>
      </c>
      <c r="F73" s="209"/>
      <c r="G73" s="210">
        <f>IF(D73="-","-",((D73/E73)-1))</f>
        <v>-3.0612244897959218E-2</v>
      </c>
      <c r="H73" s="210"/>
      <c r="I73" s="210"/>
      <c r="J73" s="205" t="str">
        <f t="shared" ref="J73:J78" si="24">IF(G73&gt;$T$4,"ELEVADO","VÁLIDO")</f>
        <v>VÁLIDO</v>
      </c>
      <c r="K73" s="205"/>
      <c r="L73" s="211">
        <f>IF(J73="VÁLIDO",D73,"-")</f>
        <v>380</v>
      </c>
      <c r="M73" s="211"/>
      <c r="N73" s="209">
        <f>IF(L73="-","-",AVERAGE(L74:M78))</f>
        <v>156.80000000000001</v>
      </c>
      <c r="O73" s="209"/>
      <c r="P73" s="212">
        <f>IF(L73="-","-",1-((N73-L73)/N73))</f>
        <v>2.4234693877551017</v>
      </c>
      <c r="Q73" s="212"/>
      <c r="R73" s="212"/>
      <c r="S73" s="205" t="str">
        <f t="shared" ref="S73:S78" si="25">IF(OR(P73&lt;$T$5,P73="-"),"INEXEQUÍVEL","EXEQUÍVEL")</f>
        <v>EXEQUÍVEL</v>
      </c>
      <c r="T73" s="205"/>
      <c r="U73" s="21">
        <f>IF(S73="EXEQUÍVEL",L73,"-")</f>
        <v>380</v>
      </c>
      <c r="V73" s="206">
        <f>_xlfn.STDEV.S(U73:U78)/AVERAGE(U73:U78)</f>
        <v>2.5383654128340476E-2</v>
      </c>
    </row>
    <row r="74" spans="1:22" ht="15.75" customHeight="1" x14ac:dyDescent="0.25">
      <c r="A74" s="22" t="s">
        <v>17</v>
      </c>
      <c r="B74" s="2"/>
      <c r="C74" s="2" t="s">
        <v>135</v>
      </c>
      <c r="D74" s="14">
        <v>385</v>
      </c>
      <c r="E74" s="131">
        <f>IF(D74="-","-",AVERAGE(D73,D75:D78))</f>
        <v>389.5</v>
      </c>
      <c r="F74" s="131"/>
      <c r="G74" s="135">
        <f t="shared" ref="G74:G78" si="26">IF(D74="-","-",((D74/E74)-1))</f>
        <v>-1.1553273427471145E-2</v>
      </c>
      <c r="H74" s="135"/>
      <c r="I74" s="135"/>
      <c r="J74" s="134" t="str">
        <f t="shared" si="24"/>
        <v>VÁLIDO</v>
      </c>
      <c r="K74" s="134"/>
      <c r="L74" s="131">
        <f t="shared" ref="L74:L78" si="27">IF(J74="VÁLIDO",D74,"-")</f>
        <v>385</v>
      </c>
      <c r="M74" s="131"/>
      <c r="N74" s="131">
        <f>IF(L74="-","-",AVERAGE(L73,L75:M78))</f>
        <v>155.80000000000001</v>
      </c>
      <c r="O74" s="131"/>
      <c r="P74" s="208">
        <f>IF(L74="-","-",1-((N74-L74)/N74))</f>
        <v>2.471116816431322</v>
      </c>
      <c r="Q74" s="208"/>
      <c r="R74" s="208"/>
      <c r="S74" s="134" t="str">
        <f t="shared" si="25"/>
        <v>EXEQUÍVEL</v>
      </c>
      <c r="T74" s="134"/>
      <c r="U74" s="23">
        <f t="shared" ref="U74:U78" si="28">IF(S74="EXEQUÍVEL",L74,"-")</f>
        <v>385</v>
      </c>
      <c r="V74" s="207"/>
    </row>
    <row r="75" spans="1:22" ht="15.75" thickBot="1" x14ac:dyDescent="0.3">
      <c r="A75" s="24" t="s">
        <v>18</v>
      </c>
      <c r="B75" s="1"/>
      <c r="C75" s="1" t="s">
        <v>136</v>
      </c>
      <c r="D75" s="17">
        <v>399</v>
      </c>
      <c r="E75" s="132">
        <f>IF(D75="-","-",AVERAGE(D73:D74,D76:D78))</f>
        <v>382.5</v>
      </c>
      <c r="F75" s="132"/>
      <c r="G75" s="225">
        <f t="shared" si="26"/>
        <v>4.3137254901960853E-2</v>
      </c>
      <c r="H75" s="225"/>
      <c r="I75" s="225"/>
      <c r="J75" s="134" t="str">
        <f t="shared" si="24"/>
        <v>VÁLIDO</v>
      </c>
      <c r="K75" s="134"/>
      <c r="L75" s="131">
        <f t="shared" si="27"/>
        <v>399</v>
      </c>
      <c r="M75" s="131"/>
      <c r="N75" s="132">
        <f>IF(L75="-","-",AVERAGE(L73:M74,L76:M78))</f>
        <v>153</v>
      </c>
      <c r="O75" s="132"/>
      <c r="P75" s="133">
        <f t="shared" ref="P75:P78" si="29">IF(L75="-","-",1-((N75-L75)/N75))</f>
        <v>2.607843137254902</v>
      </c>
      <c r="Q75" s="133"/>
      <c r="R75" s="133"/>
      <c r="S75" s="134" t="str">
        <f t="shared" si="25"/>
        <v>EXEQUÍVEL</v>
      </c>
      <c r="T75" s="134"/>
      <c r="U75" s="23">
        <f t="shared" si="28"/>
        <v>399</v>
      </c>
      <c r="V75" s="207"/>
    </row>
    <row r="76" spans="1:22" hidden="1" x14ac:dyDescent="0.25">
      <c r="A76" s="22" t="s">
        <v>19</v>
      </c>
      <c r="B76" s="2"/>
      <c r="C76" s="2"/>
      <c r="D76" s="14"/>
      <c r="E76" s="131">
        <f>IF(D76="-","-",AVERAGE(D73:D75,D77:D78))</f>
        <v>388</v>
      </c>
      <c r="F76" s="131"/>
      <c r="G76" s="135">
        <f t="shared" si="26"/>
        <v>-1</v>
      </c>
      <c r="H76" s="135"/>
      <c r="I76" s="135"/>
      <c r="J76" s="134" t="str">
        <f t="shared" si="24"/>
        <v>VÁLIDO</v>
      </c>
      <c r="K76" s="134"/>
      <c r="L76" s="131">
        <f t="shared" si="27"/>
        <v>0</v>
      </c>
      <c r="M76" s="131"/>
      <c r="N76" s="131">
        <f>IF(L76="-","-",AVERAGE(L73:M75,L77:M78))</f>
        <v>232.8</v>
      </c>
      <c r="O76" s="131"/>
      <c r="P76" s="208">
        <f t="shared" si="29"/>
        <v>0</v>
      </c>
      <c r="Q76" s="208"/>
      <c r="R76" s="208"/>
      <c r="S76" s="134" t="str">
        <f t="shared" si="25"/>
        <v>INEXEQUÍVEL</v>
      </c>
      <c r="T76" s="134"/>
      <c r="U76" s="23" t="str">
        <f t="shared" si="28"/>
        <v>-</v>
      </c>
      <c r="V76" s="207"/>
    </row>
    <row r="77" spans="1:22" ht="16.5" hidden="1" customHeight="1" x14ac:dyDescent="0.25">
      <c r="A77" s="24" t="s">
        <v>20</v>
      </c>
      <c r="B77" s="1"/>
      <c r="C77" s="1"/>
      <c r="D77" s="17"/>
      <c r="E77" s="132">
        <f>IF(D77="-","-",AVERAGE(D73:D76,D78:D78))</f>
        <v>388</v>
      </c>
      <c r="F77" s="132"/>
      <c r="G77" s="225">
        <f t="shared" si="26"/>
        <v>-1</v>
      </c>
      <c r="H77" s="225"/>
      <c r="I77" s="225"/>
      <c r="J77" s="134" t="str">
        <f t="shared" si="24"/>
        <v>VÁLIDO</v>
      </c>
      <c r="K77" s="134"/>
      <c r="L77" s="131">
        <f t="shared" si="27"/>
        <v>0</v>
      </c>
      <c r="M77" s="131"/>
      <c r="N77" s="132">
        <f>IF(L77="-","-",AVERAGE(L73:M76,L78:M78))</f>
        <v>232.8</v>
      </c>
      <c r="O77" s="132"/>
      <c r="P77" s="133">
        <f t="shared" si="29"/>
        <v>0</v>
      </c>
      <c r="Q77" s="133"/>
      <c r="R77" s="133"/>
      <c r="S77" s="134" t="str">
        <f t="shared" si="25"/>
        <v>INEXEQUÍVEL</v>
      </c>
      <c r="T77" s="134"/>
      <c r="U77" s="23" t="str">
        <f t="shared" si="28"/>
        <v>-</v>
      </c>
      <c r="V77" s="207"/>
    </row>
    <row r="78" spans="1:22" ht="15" hidden="1" customHeight="1" thickBot="1" x14ac:dyDescent="0.3">
      <c r="A78" s="22" t="s">
        <v>21</v>
      </c>
      <c r="B78" s="2"/>
      <c r="C78" s="2"/>
      <c r="D78" s="14"/>
      <c r="E78" s="224">
        <f>IF(D78="-","-",AVERAGE(D73:D77,))</f>
        <v>291</v>
      </c>
      <c r="F78" s="224"/>
      <c r="G78" s="135">
        <f t="shared" si="26"/>
        <v>-1</v>
      </c>
      <c r="H78" s="135"/>
      <c r="I78" s="135"/>
      <c r="J78" s="134" t="str">
        <f t="shared" si="24"/>
        <v>VÁLIDO</v>
      </c>
      <c r="K78" s="134"/>
      <c r="L78" s="131">
        <f t="shared" si="27"/>
        <v>0</v>
      </c>
      <c r="M78" s="131"/>
      <c r="N78" s="224">
        <f>IF(L78="-","-",AVERAGE(L73:M77,))</f>
        <v>194</v>
      </c>
      <c r="O78" s="224"/>
      <c r="P78" s="208">
        <f t="shared" si="29"/>
        <v>0</v>
      </c>
      <c r="Q78" s="208"/>
      <c r="R78" s="208"/>
      <c r="S78" s="134" t="str">
        <f t="shared" si="25"/>
        <v>INEXEQUÍVEL</v>
      </c>
      <c r="T78" s="134"/>
      <c r="U78" s="23" t="str">
        <f t="shared" si="28"/>
        <v>-</v>
      </c>
      <c r="V78" s="207"/>
    </row>
    <row r="79" spans="1:22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107" t="s">
        <v>22</v>
      </c>
      <c r="K79" s="108"/>
      <c r="L79" s="109"/>
      <c r="M79" s="113" t="str">
        <f>IF(V73&lt;=0.25,"MÉDIA","MEDIANA")</f>
        <v>MÉDIA</v>
      </c>
      <c r="N79" s="114"/>
      <c r="O79" s="115"/>
      <c r="P79" s="5"/>
      <c r="Q79" s="222" t="s">
        <v>23</v>
      </c>
      <c r="R79" s="120"/>
      <c r="S79" s="120"/>
      <c r="T79" s="121"/>
      <c r="U79" s="137">
        <f>IF(V73&lt;=0.25,AVERAGE(U73:U78),MEDIAN(U73:U78))</f>
        <v>388</v>
      </c>
      <c r="V79" s="138"/>
    </row>
    <row r="80" spans="1:22" ht="15.75" customHeight="1" thickBot="1" x14ac:dyDescent="0.3">
      <c r="A80" s="5"/>
      <c r="B80" s="5"/>
      <c r="C80" s="5"/>
      <c r="D80" s="5"/>
      <c r="E80" s="5"/>
      <c r="F80" s="5"/>
      <c r="G80" s="5"/>
      <c r="H80" s="5"/>
      <c r="I80" s="5"/>
      <c r="J80" s="110"/>
      <c r="K80" s="111"/>
      <c r="L80" s="112"/>
      <c r="M80" s="116"/>
      <c r="N80" s="117"/>
      <c r="O80" s="118"/>
      <c r="P80" s="5"/>
      <c r="Q80" s="122"/>
      <c r="R80" s="123"/>
      <c r="S80" s="123"/>
      <c r="T80" s="124"/>
      <c r="U80" s="139"/>
      <c r="V80" s="140"/>
    </row>
    <row r="81" spans="1:22" ht="15.75" thickBot="1" x14ac:dyDescent="0.3">
      <c r="A81" s="5"/>
      <c r="B81" s="102" t="s">
        <v>2</v>
      </c>
      <c r="C81" s="102"/>
      <c r="D81" s="102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ht="15.75" thickBot="1" x14ac:dyDescent="0.3">
      <c r="A82" s="18" t="s">
        <v>3</v>
      </c>
      <c r="B82" s="43" t="s">
        <v>32</v>
      </c>
      <c r="C82" s="43"/>
      <c r="D82" s="4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7"/>
      <c r="V82" s="5"/>
    </row>
    <row r="83" spans="1:22" x14ac:dyDescent="0.25">
      <c r="A83" s="58">
        <v>6</v>
      </c>
      <c r="B83" s="43"/>
      <c r="C83" s="43"/>
      <c r="D83" s="44"/>
      <c r="E83" s="103" t="s">
        <v>4</v>
      </c>
      <c r="F83" s="103"/>
      <c r="G83" s="103"/>
      <c r="H83" s="103"/>
      <c r="I83" s="103"/>
      <c r="J83" s="103"/>
      <c r="K83" s="104"/>
      <c r="L83" s="154" t="s">
        <v>5</v>
      </c>
      <c r="M83" s="155"/>
      <c r="N83" s="155"/>
      <c r="O83" s="155"/>
      <c r="P83" s="155"/>
      <c r="Q83" s="155"/>
      <c r="R83" s="155"/>
      <c r="S83" s="155"/>
      <c r="T83" s="156"/>
      <c r="U83" s="19"/>
      <c r="V83" s="5"/>
    </row>
    <row r="84" spans="1:22" ht="15.75" thickBot="1" x14ac:dyDescent="0.3">
      <c r="A84" s="59"/>
      <c r="B84" s="45"/>
      <c r="C84" s="45"/>
      <c r="D84" s="46"/>
      <c r="E84" s="105"/>
      <c r="F84" s="105"/>
      <c r="G84" s="105"/>
      <c r="H84" s="105"/>
      <c r="I84" s="105"/>
      <c r="J84" s="105"/>
      <c r="K84" s="106"/>
      <c r="L84" s="157"/>
      <c r="M84" s="158"/>
      <c r="N84" s="158"/>
      <c r="O84" s="158"/>
      <c r="P84" s="158"/>
      <c r="Q84" s="158"/>
      <c r="R84" s="158"/>
      <c r="S84" s="158"/>
      <c r="T84" s="159"/>
      <c r="U84" s="5"/>
      <c r="V84" s="5"/>
    </row>
    <row r="85" spans="1:22" x14ac:dyDescent="0.25">
      <c r="A85" s="160" t="s">
        <v>6</v>
      </c>
      <c r="B85" s="161"/>
      <c r="C85" s="161"/>
      <c r="D85" s="162"/>
      <c r="E85" s="163" t="s">
        <v>7</v>
      </c>
      <c r="F85" s="164"/>
      <c r="G85" s="169" t="s">
        <v>8</v>
      </c>
      <c r="H85" s="163"/>
      <c r="I85" s="164"/>
      <c r="J85" s="172" t="s">
        <v>9</v>
      </c>
      <c r="K85" s="173"/>
      <c r="L85" s="178" t="s">
        <v>25</v>
      </c>
      <c r="M85" s="179"/>
      <c r="N85" s="184" t="s">
        <v>10</v>
      </c>
      <c r="O85" s="179"/>
      <c r="P85" s="178" t="s">
        <v>11</v>
      </c>
      <c r="Q85" s="184"/>
      <c r="R85" s="179"/>
      <c r="S85" s="187" t="s">
        <v>9</v>
      </c>
      <c r="T85" s="188"/>
      <c r="U85" s="193" t="s">
        <v>25</v>
      </c>
      <c r="V85" s="196" t="s">
        <v>12</v>
      </c>
    </row>
    <row r="86" spans="1:22" x14ac:dyDescent="0.25">
      <c r="A86" s="147" t="s">
        <v>13</v>
      </c>
      <c r="B86" s="149" t="s">
        <v>24</v>
      </c>
      <c r="C86" s="150" t="s">
        <v>14</v>
      </c>
      <c r="D86" s="152" t="s">
        <v>15</v>
      </c>
      <c r="E86" s="165"/>
      <c r="F86" s="166"/>
      <c r="G86" s="170"/>
      <c r="H86" s="165"/>
      <c r="I86" s="166"/>
      <c r="J86" s="174"/>
      <c r="K86" s="175"/>
      <c r="L86" s="180"/>
      <c r="M86" s="181"/>
      <c r="N86" s="185"/>
      <c r="O86" s="181"/>
      <c r="P86" s="180"/>
      <c r="Q86" s="185"/>
      <c r="R86" s="181"/>
      <c r="S86" s="189"/>
      <c r="T86" s="190"/>
      <c r="U86" s="194"/>
      <c r="V86" s="197"/>
    </row>
    <row r="87" spans="1:22" ht="15.75" thickBot="1" x14ac:dyDescent="0.3">
      <c r="A87" s="148"/>
      <c r="B87" s="111"/>
      <c r="C87" s="151"/>
      <c r="D87" s="153"/>
      <c r="E87" s="167"/>
      <c r="F87" s="168"/>
      <c r="G87" s="171"/>
      <c r="H87" s="167"/>
      <c r="I87" s="168"/>
      <c r="J87" s="176"/>
      <c r="K87" s="177"/>
      <c r="L87" s="182"/>
      <c r="M87" s="183"/>
      <c r="N87" s="186"/>
      <c r="O87" s="183"/>
      <c r="P87" s="182"/>
      <c r="Q87" s="186"/>
      <c r="R87" s="183"/>
      <c r="S87" s="191"/>
      <c r="T87" s="192"/>
      <c r="U87" s="195"/>
      <c r="V87" s="198"/>
    </row>
    <row r="88" spans="1:22" ht="15" customHeight="1" x14ac:dyDescent="0.25">
      <c r="A88" s="20" t="s">
        <v>16</v>
      </c>
      <c r="B88" s="4"/>
      <c r="C88" s="4" t="s">
        <v>76</v>
      </c>
      <c r="D88" s="11">
        <v>19.89</v>
      </c>
      <c r="E88" s="209">
        <f>IF(D88="-","-",AVERAGE(D89:D93))</f>
        <v>22.195</v>
      </c>
      <c r="F88" s="209"/>
      <c r="G88" s="210">
        <f>IF(D88="-","-",((D88/E88)-1))</f>
        <v>-0.10385221896823604</v>
      </c>
      <c r="H88" s="210"/>
      <c r="I88" s="210"/>
      <c r="J88" s="205" t="str">
        <f t="shared" ref="J88:J93" si="30">IF(G88&gt;$T$4,"ELEVADO","VÁLIDO")</f>
        <v>VÁLIDO</v>
      </c>
      <c r="K88" s="205"/>
      <c r="L88" s="211">
        <f>IF(J88="VÁLIDO",D88,"-")</f>
        <v>19.89</v>
      </c>
      <c r="M88" s="211"/>
      <c r="N88" s="209">
        <f>IF(L88="-","-",AVERAGE(L89:M93))</f>
        <v>8.8780000000000001</v>
      </c>
      <c r="O88" s="209"/>
      <c r="P88" s="212">
        <f>IF(L88="-","-",1-((N88-L88)/N88))</f>
        <v>2.2403694525794098</v>
      </c>
      <c r="Q88" s="212"/>
      <c r="R88" s="212"/>
      <c r="S88" s="205" t="str">
        <f t="shared" ref="S88:S93" si="31">IF(OR(P88&lt;$T$5,P88="-"),"INEXEQUÍVEL","EXEQUÍVEL")</f>
        <v>EXEQUÍVEL</v>
      </c>
      <c r="T88" s="205"/>
      <c r="U88" s="21">
        <f>IF(S88="EXEQUÍVEL",L88,"-")</f>
        <v>19.89</v>
      </c>
      <c r="V88" s="206">
        <f>_xlfn.STDEV.S(U88:U93)/AVERAGE(U88:U93)</f>
        <v>0.12421832954095383</v>
      </c>
    </row>
    <row r="89" spans="1:22" ht="15.75" customHeight="1" x14ac:dyDescent="0.25">
      <c r="A89" s="22" t="s">
        <v>17</v>
      </c>
      <c r="B89" s="2"/>
      <c r="C89" s="2" t="s">
        <v>103</v>
      </c>
      <c r="D89" s="14">
        <v>24.5</v>
      </c>
      <c r="E89" s="131">
        <f>IF(D89="-","-",AVERAGE(D88,D90:D93))</f>
        <v>19.89</v>
      </c>
      <c r="F89" s="131"/>
      <c r="G89" s="135">
        <f t="shared" ref="G89:G93" si="32">IF(D89="-","-",((D89/E89)-1))</f>
        <v>0.23177476118652596</v>
      </c>
      <c r="H89" s="135"/>
      <c r="I89" s="135"/>
      <c r="J89" s="134" t="str">
        <f t="shared" si="30"/>
        <v>VÁLIDO</v>
      </c>
      <c r="K89" s="134"/>
      <c r="L89" s="131">
        <f t="shared" ref="L89:L93" si="33">IF(J89="VÁLIDO",D89,"-")</f>
        <v>24.5</v>
      </c>
      <c r="M89" s="131"/>
      <c r="N89" s="131">
        <f>IF(L89="-","-",AVERAGE(L88,L90:M93))</f>
        <v>7.9560000000000004</v>
      </c>
      <c r="O89" s="131"/>
      <c r="P89" s="208">
        <f>IF(L89="-","-",1-((N89-L89)/N89))</f>
        <v>3.0794369029663149</v>
      </c>
      <c r="Q89" s="208"/>
      <c r="R89" s="208"/>
      <c r="S89" s="134" t="str">
        <f t="shared" si="31"/>
        <v>EXEQUÍVEL</v>
      </c>
      <c r="T89" s="134"/>
      <c r="U89" s="23">
        <f t="shared" ref="U89:U93" si="34">IF(S89="EXEQUÍVEL",L89,"-")</f>
        <v>24.5</v>
      </c>
      <c r="V89" s="207"/>
    </row>
    <row r="90" spans="1:22" ht="15.75" thickBot="1" x14ac:dyDescent="0.3">
      <c r="A90" s="24" t="s">
        <v>18</v>
      </c>
      <c r="B90" s="1"/>
      <c r="C90" s="1" t="s">
        <v>76</v>
      </c>
      <c r="D90" s="17">
        <v>19.89</v>
      </c>
      <c r="E90" s="132">
        <f>IF(D90="-","-",AVERAGE(D88:D89,D91:D93))</f>
        <v>22.195</v>
      </c>
      <c r="F90" s="132"/>
      <c r="G90" s="225">
        <f t="shared" si="32"/>
        <v>-0.10385221896823604</v>
      </c>
      <c r="H90" s="225"/>
      <c r="I90" s="225"/>
      <c r="J90" s="134" t="str">
        <f t="shared" si="30"/>
        <v>VÁLIDO</v>
      </c>
      <c r="K90" s="134"/>
      <c r="L90" s="131">
        <f t="shared" si="33"/>
        <v>19.89</v>
      </c>
      <c r="M90" s="131"/>
      <c r="N90" s="132">
        <f>IF(L90="-","-",AVERAGE(L88:M89,L91:M93))</f>
        <v>8.8780000000000001</v>
      </c>
      <c r="O90" s="132"/>
      <c r="P90" s="133">
        <f t="shared" ref="P90:P93" si="35">IF(L90="-","-",1-((N90-L90)/N90))</f>
        <v>2.2403694525794098</v>
      </c>
      <c r="Q90" s="133"/>
      <c r="R90" s="133"/>
      <c r="S90" s="134" t="str">
        <f t="shared" si="31"/>
        <v>EXEQUÍVEL</v>
      </c>
      <c r="T90" s="134"/>
      <c r="U90" s="23">
        <f t="shared" si="34"/>
        <v>19.89</v>
      </c>
      <c r="V90" s="207"/>
    </row>
    <row r="91" spans="1:22" hidden="1" x14ac:dyDescent="0.25">
      <c r="A91" s="22" t="s">
        <v>19</v>
      </c>
      <c r="B91" s="2"/>
      <c r="C91" s="2"/>
      <c r="D91" s="14"/>
      <c r="E91" s="131">
        <f>IF(D91="-","-",AVERAGE(D88:D90,D92:D93))</f>
        <v>21.426666666666666</v>
      </c>
      <c r="F91" s="131"/>
      <c r="G91" s="135">
        <f t="shared" si="32"/>
        <v>-1</v>
      </c>
      <c r="H91" s="135"/>
      <c r="I91" s="135"/>
      <c r="J91" s="134" t="str">
        <f t="shared" si="30"/>
        <v>VÁLIDO</v>
      </c>
      <c r="K91" s="134"/>
      <c r="L91" s="131">
        <f t="shared" si="33"/>
        <v>0</v>
      </c>
      <c r="M91" s="131"/>
      <c r="N91" s="131">
        <f>IF(L91="-","-",AVERAGE(L88:M90,L92:M93))</f>
        <v>12.856</v>
      </c>
      <c r="O91" s="131"/>
      <c r="P91" s="208">
        <f t="shared" si="35"/>
        <v>0</v>
      </c>
      <c r="Q91" s="208"/>
      <c r="R91" s="208"/>
      <c r="S91" s="134" t="str">
        <f t="shared" si="31"/>
        <v>INEXEQUÍVEL</v>
      </c>
      <c r="T91" s="134"/>
      <c r="U91" s="23" t="str">
        <f t="shared" si="34"/>
        <v>-</v>
      </c>
      <c r="V91" s="207"/>
    </row>
    <row r="92" spans="1:22" ht="16.5" hidden="1" customHeight="1" x14ac:dyDescent="0.25">
      <c r="A92" s="24" t="s">
        <v>20</v>
      </c>
      <c r="B92" s="1"/>
      <c r="C92" s="1"/>
      <c r="D92" s="17"/>
      <c r="E92" s="132">
        <f>IF(D92="-","-",AVERAGE(D88:D91,D93:D93))</f>
        <v>21.426666666666666</v>
      </c>
      <c r="F92" s="132"/>
      <c r="G92" s="225">
        <f t="shared" si="32"/>
        <v>-1</v>
      </c>
      <c r="H92" s="225"/>
      <c r="I92" s="225"/>
      <c r="J92" s="134" t="str">
        <f t="shared" si="30"/>
        <v>VÁLIDO</v>
      </c>
      <c r="K92" s="134"/>
      <c r="L92" s="131">
        <f t="shared" si="33"/>
        <v>0</v>
      </c>
      <c r="M92" s="131"/>
      <c r="N92" s="132">
        <f>IF(L92="-","-",AVERAGE(L88:M91,L93:M93))</f>
        <v>12.856</v>
      </c>
      <c r="O92" s="132"/>
      <c r="P92" s="133">
        <f t="shared" si="35"/>
        <v>0</v>
      </c>
      <c r="Q92" s="133"/>
      <c r="R92" s="133"/>
      <c r="S92" s="134" t="str">
        <f t="shared" si="31"/>
        <v>INEXEQUÍVEL</v>
      </c>
      <c r="T92" s="134"/>
      <c r="U92" s="23" t="str">
        <f t="shared" si="34"/>
        <v>-</v>
      </c>
      <c r="V92" s="207"/>
    </row>
    <row r="93" spans="1:22" ht="15" hidden="1" customHeight="1" thickBot="1" x14ac:dyDescent="0.3">
      <c r="A93" s="22" t="s">
        <v>21</v>
      </c>
      <c r="B93" s="2"/>
      <c r="C93" s="2"/>
      <c r="D93" s="14"/>
      <c r="E93" s="224">
        <f>IF(D93="-","-",AVERAGE(D88:D92,))</f>
        <v>16.07</v>
      </c>
      <c r="F93" s="224"/>
      <c r="G93" s="135">
        <f t="shared" si="32"/>
        <v>-1</v>
      </c>
      <c r="H93" s="135"/>
      <c r="I93" s="135"/>
      <c r="J93" s="134" t="str">
        <f t="shared" si="30"/>
        <v>VÁLIDO</v>
      </c>
      <c r="K93" s="134"/>
      <c r="L93" s="131">
        <f t="shared" si="33"/>
        <v>0</v>
      </c>
      <c r="M93" s="131"/>
      <c r="N93" s="224">
        <f>IF(L93="-","-",AVERAGE(L88:M92,))</f>
        <v>10.713333333333333</v>
      </c>
      <c r="O93" s="224"/>
      <c r="P93" s="208">
        <f t="shared" si="35"/>
        <v>0</v>
      </c>
      <c r="Q93" s="208"/>
      <c r="R93" s="208"/>
      <c r="S93" s="134" t="str">
        <f t="shared" si="31"/>
        <v>INEXEQUÍVEL</v>
      </c>
      <c r="T93" s="134"/>
      <c r="U93" s="23" t="str">
        <f t="shared" si="34"/>
        <v>-</v>
      </c>
      <c r="V93" s="207"/>
    </row>
    <row r="94" spans="1:22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107" t="s">
        <v>22</v>
      </c>
      <c r="K94" s="108"/>
      <c r="L94" s="109"/>
      <c r="M94" s="113" t="str">
        <f>IF(V88&lt;=0.25,"MÉDIA","MEDIANA")</f>
        <v>MÉDIA</v>
      </c>
      <c r="N94" s="114"/>
      <c r="O94" s="115"/>
      <c r="P94" s="5"/>
      <c r="Q94" s="222" t="s">
        <v>23</v>
      </c>
      <c r="R94" s="120"/>
      <c r="S94" s="120"/>
      <c r="T94" s="121"/>
      <c r="U94" s="137">
        <f>IF(V88&lt;=0.25,AVERAGE(U88:U93),MEDIAN(U88:U93))</f>
        <v>21.426666666666666</v>
      </c>
      <c r="V94" s="138"/>
    </row>
    <row r="95" spans="1:22" ht="15.75" customHeight="1" thickBot="1" x14ac:dyDescent="0.3">
      <c r="A95" s="5"/>
      <c r="B95" s="5"/>
      <c r="C95" s="5"/>
      <c r="D95" s="5"/>
      <c r="E95" s="5"/>
      <c r="F95" s="5"/>
      <c r="G95" s="5"/>
      <c r="H95" s="5"/>
      <c r="I95" s="5"/>
      <c r="J95" s="110"/>
      <c r="K95" s="111"/>
      <c r="L95" s="112"/>
      <c r="M95" s="116"/>
      <c r="N95" s="117"/>
      <c r="O95" s="118"/>
      <c r="P95" s="5"/>
      <c r="Q95" s="122"/>
      <c r="R95" s="123"/>
      <c r="S95" s="123"/>
      <c r="T95" s="124"/>
      <c r="U95" s="139"/>
      <c r="V95" s="140"/>
    </row>
    <row r="96" spans="1:22" ht="15.75" thickBot="1" x14ac:dyDescent="0.3">
      <c r="B96" s="226" t="s">
        <v>2</v>
      </c>
      <c r="C96" s="226"/>
      <c r="D96" s="226"/>
    </row>
    <row r="97" spans="1:22" ht="15.75" thickBot="1" x14ac:dyDescent="0.3">
      <c r="A97" s="18" t="s">
        <v>3</v>
      </c>
      <c r="B97" s="43" t="s">
        <v>33</v>
      </c>
      <c r="C97" s="43"/>
      <c r="D97" s="44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7"/>
      <c r="V97" s="5"/>
    </row>
    <row r="98" spans="1:22" x14ac:dyDescent="0.25">
      <c r="A98" s="58">
        <v>7</v>
      </c>
      <c r="B98" s="43"/>
      <c r="C98" s="43"/>
      <c r="D98" s="44"/>
      <c r="E98" s="103" t="s">
        <v>4</v>
      </c>
      <c r="F98" s="103"/>
      <c r="G98" s="103"/>
      <c r="H98" s="103"/>
      <c r="I98" s="103"/>
      <c r="J98" s="103"/>
      <c r="K98" s="104"/>
      <c r="L98" s="154" t="s">
        <v>5</v>
      </c>
      <c r="M98" s="155"/>
      <c r="N98" s="155"/>
      <c r="O98" s="155"/>
      <c r="P98" s="155"/>
      <c r="Q98" s="155"/>
      <c r="R98" s="155"/>
      <c r="S98" s="155"/>
      <c r="T98" s="156"/>
      <c r="U98" s="19"/>
      <c r="V98" s="5"/>
    </row>
    <row r="99" spans="1:22" ht="15.75" thickBot="1" x14ac:dyDescent="0.3">
      <c r="A99" s="59"/>
      <c r="B99" s="45"/>
      <c r="C99" s="45"/>
      <c r="D99" s="46"/>
      <c r="E99" s="105"/>
      <c r="F99" s="105"/>
      <c r="G99" s="105"/>
      <c r="H99" s="105"/>
      <c r="I99" s="105"/>
      <c r="J99" s="105"/>
      <c r="K99" s="106"/>
      <c r="L99" s="157"/>
      <c r="M99" s="158"/>
      <c r="N99" s="158"/>
      <c r="O99" s="158"/>
      <c r="P99" s="158"/>
      <c r="Q99" s="158"/>
      <c r="R99" s="158"/>
      <c r="S99" s="158"/>
      <c r="T99" s="159"/>
      <c r="U99" s="5"/>
      <c r="V99" s="5"/>
    </row>
    <row r="100" spans="1:22" x14ac:dyDescent="0.25">
      <c r="A100" s="160" t="s">
        <v>6</v>
      </c>
      <c r="B100" s="161"/>
      <c r="C100" s="161"/>
      <c r="D100" s="162"/>
      <c r="E100" s="163" t="s">
        <v>7</v>
      </c>
      <c r="F100" s="164"/>
      <c r="G100" s="169" t="s">
        <v>8</v>
      </c>
      <c r="H100" s="163"/>
      <c r="I100" s="164"/>
      <c r="J100" s="172" t="s">
        <v>9</v>
      </c>
      <c r="K100" s="173"/>
      <c r="L100" s="178" t="s">
        <v>25</v>
      </c>
      <c r="M100" s="179"/>
      <c r="N100" s="184" t="s">
        <v>10</v>
      </c>
      <c r="O100" s="179"/>
      <c r="P100" s="178" t="s">
        <v>11</v>
      </c>
      <c r="Q100" s="184"/>
      <c r="R100" s="179"/>
      <c r="S100" s="187" t="s">
        <v>9</v>
      </c>
      <c r="T100" s="188"/>
      <c r="U100" s="193" t="s">
        <v>25</v>
      </c>
      <c r="V100" s="196" t="s">
        <v>12</v>
      </c>
    </row>
    <row r="101" spans="1:22" x14ac:dyDescent="0.25">
      <c r="A101" s="147" t="s">
        <v>13</v>
      </c>
      <c r="B101" s="149" t="s">
        <v>24</v>
      </c>
      <c r="C101" s="150" t="s">
        <v>14</v>
      </c>
      <c r="D101" s="152" t="s">
        <v>15</v>
      </c>
      <c r="E101" s="165"/>
      <c r="F101" s="166"/>
      <c r="G101" s="170"/>
      <c r="H101" s="165"/>
      <c r="I101" s="166"/>
      <c r="J101" s="174"/>
      <c r="K101" s="175"/>
      <c r="L101" s="180"/>
      <c r="M101" s="181"/>
      <c r="N101" s="185"/>
      <c r="O101" s="181"/>
      <c r="P101" s="180"/>
      <c r="Q101" s="185"/>
      <c r="R101" s="181"/>
      <c r="S101" s="189"/>
      <c r="T101" s="190"/>
      <c r="U101" s="194"/>
      <c r="V101" s="197"/>
    </row>
    <row r="102" spans="1:22" ht="15.75" thickBot="1" x14ac:dyDescent="0.3">
      <c r="A102" s="148"/>
      <c r="B102" s="111"/>
      <c r="C102" s="151"/>
      <c r="D102" s="153"/>
      <c r="E102" s="167"/>
      <c r="F102" s="168"/>
      <c r="G102" s="171"/>
      <c r="H102" s="167"/>
      <c r="I102" s="168"/>
      <c r="J102" s="176"/>
      <c r="K102" s="177"/>
      <c r="L102" s="182"/>
      <c r="M102" s="183"/>
      <c r="N102" s="186"/>
      <c r="O102" s="183"/>
      <c r="P102" s="182"/>
      <c r="Q102" s="186"/>
      <c r="R102" s="183"/>
      <c r="S102" s="191"/>
      <c r="T102" s="192"/>
      <c r="U102" s="195"/>
      <c r="V102" s="198"/>
    </row>
    <row r="103" spans="1:22" ht="15" customHeight="1" x14ac:dyDescent="0.25">
      <c r="A103" s="20" t="s">
        <v>16</v>
      </c>
      <c r="B103" s="4"/>
      <c r="C103" s="4" t="s">
        <v>73</v>
      </c>
      <c r="D103" s="11">
        <v>40</v>
      </c>
      <c r="E103" s="209">
        <f>IF(D103="-","-",AVERAGE(D104:D108))</f>
        <v>47.845000000000006</v>
      </c>
      <c r="F103" s="209"/>
      <c r="G103" s="210">
        <f>IF(D103="-","-",((D103/E103)-1))</f>
        <v>-0.16396697669557958</v>
      </c>
      <c r="H103" s="210"/>
      <c r="I103" s="210"/>
      <c r="J103" s="205" t="str">
        <f t="shared" ref="J103:J108" si="36">IF(G103&gt;$T$4,"ELEVADO","VÁLIDO")</f>
        <v>VÁLIDO</v>
      </c>
      <c r="K103" s="205"/>
      <c r="L103" s="211">
        <f>IF(J103="VÁLIDO",D103,"-")</f>
        <v>40</v>
      </c>
      <c r="M103" s="211"/>
      <c r="N103" s="209">
        <f>IF(L103="-","-",AVERAGE(L104:M108))</f>
        <v>26.663333333333338</v>
      </c>
      <c r="O103" s="209"/>
      <c r="P103" s="212">
        <f>IF(L103="-","-",1-((N103-L103)/N103))</f>
        <v>1.5001875234404298</v>
      </c>
      <c r="Q103" s="212"/>
      <c r="R103" s="212"/>
      <c r="S103" s="205" t="str">
        <f t="shared" ref="S103:S108" si="37">IF(OR(P103&lt;$T$5,P103="-"),"INEXEQUÍVEL","EXEQUÍVEL")</f>
        <v>EXEQUÍVEL</v>
      </c>
      <c r="T103" s="205"/>
      <c r="U103" s="21">
        <f>IF(S103="EXEQUÍVEL",L103,"-")</f>
        <v>40</v>
      </c>
      <c r="V103" s="206">
        <f>_xlfn.STDEV.S(U103:U108)/AVERAGE(U103:U108)</f>
        <v>1.4434959643041357E-4</v>
      </c>
    </row>
    <row r="104" spans="1:22" ht="15.75" customHeight="1" x14ac:dyDescent="0.25">
      <c r="A104" s="22" t="s">
        <v>17</v>
      </c>
      <c r="B104" s="2"/>
      <c r="C104" s="2" t="s">
        <v>72</v>
      </c>
      <c r="D104" s="14">
        <v>40</v>
      </c>
      <c r="E104" s="131">
        <f>IF(D104="-","-",AVERAGE(D103,D105:D108))</f>
        <v>47.845000000000006</v>
      </c>
      <c r="F104" s="131"/>
      <c r="G104" s="135">
        <f t="shared" ref="G104:G108" si="38">IF(D104="-","-",((D104/E104)-1))</f>
        <v>-0.16396697669557958</v>
      </c>
      <c r="H104" s="135"/>
      <c r="I104" s="135"/>
      <c r="J104" s="134" t="str">
        <f t="shared" si="36"/>
        <v>VÁLIDO</v>
      </c>
      <c r="K104" s="134"/>
      <c r="L104" s="131">
        <f t="shared" ref="L104:L108" si="39">IF(J104="VÁLIDO",D104,"-")</f>
        <v>40</v>
      </c>
      <c r="M104" s="131"/>
      <c r="N104" s="131">
        <f>IF(L104="-","-",AVERAGE(L103,L105:M108))</f>
        <v>26.663333333333338</v>
      </c>
      <c r="O104" s="131"/>
      <c r="P104" s="208">
        <f>IF(L104="-","-",1-((N104-L104)/N104))</f>
        <v>1.5001875234404298</v>
      </c>
      <c r="Q104" s="208"/>
      <c r="R104" s="208"/>
      <c r="S104" s="134" t="str">
        <f t="shared" si="37"/>
        <v>EXEQUÍVEL</v>
      </c>
      <c r="T104" s="134"/>
      <c r="U104" s="23">
        <f t="shared" ref="U104:U108" si="40">IF(S104="EXEQUÍVEL",L104,"-")</f>
        <v>40</v>
      </c>
      <c r="V104" s="207"/>
    </row>
    <row r="105" spans="1:22" x14ac:dyDescent="0.25">
      <c r="A105" s="24" t="s">
        <v>18</v>
      </c>
      <c r="B105" s="1"/>
      <c r="C105" s="1" t="s">
        <v>104</v>
      </c>
      <c r="D105" s="17">
        <v>39.99</v>
      </c>
      <c r="E105" s="132">
        <f>IF(D105="-","-",AVERAGE(D103:D104,D106:D108))</f>
        <v>47.847500000000004</v>
      </c>
      <c r="F105" s="132"/>
      <c r="G105" s="225">
        <f t="shared" si="38"/>
        <v>-0.1642196561993835</v>
      </c>
      <c r="H105" s="225"/>
      <c r="I105" s="225"/>
      <c r="J105" s="134" t="str">
        <f t="shared" si="36"/>
        <v>VÁLIDO</v>
      </c>
      <c r="K105" s="134"/>
      <c r="L105" s="131">
        <f t="shared" si="39"/>
        <v>39.99</v>
      </c>
      <c r="M105" s="131"/>
      <c r="N105" s="132">
        <f>IF(L105="-","-",AVERAGE(L103:M104,L106:M108))</f>
        <v>26.666666666666668</v>
      </c>
      <c r="O105" s="132"/>
      <c r="P105" s="133">
        <f t="shared" ref="P105:P108" si="41">IF(L105="-","-",1-((N105-L105)/N105))</f>
        <v>1.499625</v>
      </c>
      <c r="Q105" s="133"/>
      <c r="R105" s="133"/>
      <c r="S105" s="134" t="str">
        <f t="shared" si="37"/>
        <v>EXEQUÍVEL</v>
      </c>
      <c r="T105" s="134"/>
      <c r="U105" s="23">
        <f t="shared" si="40"/>
        <v>39.99</v>
      </c>
      <c r="V105" s="207"/>
    </row>
    <row r="106" spans="1:22" x14ac:dyDescent="0.25">
      <c r="A106" s="22" t="s">
        <v>19</v>
      </c>
      <c r="B106" s="2"/>
      <c r="C106" s="2" t="s">
        <v>105</v>
      </c>
      <c r="D106" s="14">
        <v>55.4</v>
      </c>
      <c r="E106" s="131">
        <f>IF(D106="-","-",AVERAGE(D103:D105,D107:D108))</f>
        <v>43.995000000000005</v>
      </c>
      <c r="F106" s="131"/>
      <c r="G106" s="135">
        <f t="shared" si="38"/>
        <v>0.25923400386407525</v>
      </c>
      <c r="H106" s="135"/>
      <c r="I106" s="135"/>
      <c r="J106" s="134" t="str">
        <f t="shared" si="36"/>
        <v>ELEVADO</v>
      </c>
      <c r="K106" s="134"/>
      <c r="L106" s="131" t="str">
        <f t="shared" si="39"/>
        <v>-</v>
      </c>
      <c r="M106" s="131"/>
      <c r="N106" s="131" t="str">
        <f>IF(L106="-","-",AVERAGE(L103:M105,L107:M108))</f>
        <v>-</v>
      </c>
      <c r="O106" s="131"/>
      <c r="P106" s="208" t="str">
        <f t="shared" si="41"/>
        <v>-</v>
      </c>
      <c r="Q106" s="208"/>
      <c r="R106" s="208"/>
      <c r="S106" s="134" t="str">
        <f t="shared" si="37"/>
        <v>INEXEQUÍVEL</v>
      </c>
      <c r="T106" s="134"/>
      <c r="U106" s="23" t="str">
        <f t="shared" si="40"/>
        <v>-</v>
      </c>
      <c r="V106" s="207"/>
    </row>
    <row r="107" spans="1:22" ht="16.5" customHeight="1" thickBot="1" x14ac:dyDescent="0.3">
      <c r="A107" s="24" t="s">
        <v>20</v>
      </c>
      <c r="B107" s="1"/>
      <c r="C107" s="1" t="s">
        <v>137</v>
      </c>
      <c r="D107" s="17">
        <v>55.99</v>
      </c>
      <c r="E107" s="132">
        <f>IF(D107="-","-",AVERAGE(D103:D106,D108:D108))</f>
        <v>43.847500000000004</v>
      </c>
      <c r="F107" s="132"/>
      <c r="G107" s="225">
        <f t="shared" si="38"/>
        <v>0.27692570842123265</v>
      </c>
      <c r="H107" s="225"/>
      <c r="I107" s="225"/>
      <c r="J107" s="134" t="str">
        <f t="shared" si="36"/>
        <v>ELEVADO</v>
      </c>
      <c r="K107" s="134"/>
      <c r="L107" s="131" t="str">
        <f t="shared" si="39"/>
        <v>-</v>
      </c>
      <c r="M107" s="131"/>
      <c r="N107" s="132" t="str">
        <f>IF(L107="-","-",AVERAGE(L103:M106,L108:M108))</f>
        <v>-</v>
      </c>
      <c r="O107" s="132"/>
      <c r="P107" s="133" t="str">
        <f t="shared" si="41"/>
        <v>-</v>
      </c>
      <c r="Q107" s="133"/>
      <c r="R107" s="133"/>
      <c r="S107" s="134" t="str">
        <f t="shared" si="37"/>
        <v>INEXEQUÍVEL</v>
      </c>
      <c r="T107" s="134"/>
      <c r="U107" s="23" t="str">
        <f t="shared" si="40"/>
        <v>-</v>
      </c>
      <c r="V107" s="207"/>
    </row>
    <row r="108" spans="1:22" ht="15" hidden="1" customHeight="1" thickBot="1" x14ac:dyDescent="0.3">
      <c r="A108" s="22" t="s">
        <v>21</v>
      </c>
      <c r="B108" s="2"/>
      <c r="C108" s="2"/>
      <c r="D108" s="14"/>
      <c r="E108" s="224">
        <f>IF(D108="-","-",AVERAGE(D103:D107,))</f>
        <v>38.56333333333334</v>
      </c>
      <c r="F108" s="224"/>
      <c r="G108" s="135">
        <f t="shared" si="38"/>
        <v>-1</v>
      </c>
      <c r="H108" s="135"/>
      <c r="I108" s="135"/>
      <c r="J108" s="134" t="str">
        <f t="shared" si="36"/>
        <v>VÁLIDO</v>
      </c>
      <c r="K108" s="134"/>
      <c r="L108" s="131">
        <f t="shared" si="39"/>
        <v>0</v>
      </c>
      <c r="M108" s="131"/>
      <c r="N108" s="224">
        <f>IF(L108="-","-",AVERAGE(L103:M107,))</f>
        <v>29.997500000000002</v>
      </c>
      <c r="O108" s="224"/>
      <c r="P108" s="208">
        <f t="shared" si="41"/>
        <v>0</v>
      </c>
      <c r="Q108" s="208"/>
      <c r="R108" s="208"/>
      <c r="S108" s="134" t="str">
        <f t="shared" si="37"/>
        <v>INEXEQUÍVEL</v>
      </c>
      <c r="T108" s="134"/>
      <c r="U108" s="23" t="str">
        <f t="shared" si="40"/>
        <v>-</v>
      </c>
      <c r="V108" s="207"/>
    </row>
    <row r="109" spans="1:22" ht="1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107" t="s">
        <v>22</v>
      </c>
      <c r="K109" s="108"/>
      <c r="L109" s="109"/>
      <c r="M109" s="113" t="str">
        <f>IF(V103&lt;=0.25,"MÉDIA","MEDIANA")</f>
        <v>MÉDIA</v>
      </c>
      <c r="N109" s="114"/>
      <c r="O109" s="115"/>
      <c r="P109" s="5"/>
      <c r="Q109" s="222" t="s">
        <v>23</v>
      </c>
      <c r="R109" s="120"/>
      <c r="S109" s="120"/>
      <c r="T109" s="121"/>
      <c r="U109" s="137">
        <f>IF(V103&lt;=0.25,AVERAGE(U103:U108),MEDIAN(U103:U108))</f>
        <v>39.99666666666667</v>
      </c>
      <c r="V109" s="138"/>
    </row>
    <row r="110" spans="1:22" ht="15.75" customHeight="1" thickBo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110"/>
      <c r="K110" s="111"/>
      <c r="L110" s="112"/>
      <c r="M110" s="116"/>
      <c r="N110" s="117"/>
      <c r="O110" s="118"/>
      <c r="P110" s="5"/>
      <c r="Q110" s="122"/>
      <c r="R110" s="123"/>
      <c r="S110" s="123"/>
      <c r="T110" s="124"/>
      <c r="U110" s="139"/>
      <c r="V110" s="140"/>
    </row>
    <row r="111" spans="1:22" ht="15.75" thickBot="1" x14ac:dyDescent="0.3">
      <c r="A111" s="5"/>
      <c r="B111" s="102" t="s">
        <v>2</v>
      </c>
      <c r="C111" s="102"/>
      <c r="D111" s="102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 ht="15.75" customHeight="1" thickBot="1" x14ac:dyDescent="0.3">
      <c r="A112" s="18" t="s">
        <v>3</v>
      </c>
      <c r="B112" s="227" t="s">
        <v>34</v>
      </c>
      <c r="C112" s="228"/>
      <c r="D112" s="229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7"/>
      <c r="V112" s="5"/>
    </row>
    <row r="113" spans="1:22" x14ac:dyDescent="0.25">
      <c r="A113" s="58">
        <v>8</v>
      </c>
      <c r="B113" s="230"/>
      <c r="C113" s="43"/>
      <c r="D113" s="44"/>
      <c r="E113" s="103" t="s">
        <v>4</v>
      </c>
      <c r="F113" s="103"/>
      <c r="G113" s="103"/>
      <c r="H113" s="103"/>
      <c r="I113" s="103"/>
      <c r="J113" s="103"/>
      <c r="K113" s="104"/>
      <c r="L113" s="154" t="s">
        <v>5</v>
      </c>
      <c r="M113" s="155"/>
      <c r="N113" s="155"/>
      <c r="O113" s="155"/>
      <c r="P113" s="155"/>
      <c r="Q113" s="155"/>
      <c r="R113" s="155"/>
      <c r="S113" s="155"/>
      <c r="T113" s="156"/>
      <c r="U113" s="19"/>
      <c r="V113" s="5"/>
    </row>
    <row r="114" spans="1:22" ht="15.75" thickBot="1" x14ac:dyDescent="0.3">
      <c r="A114" s="59"/>
      <c r="B114" s="231"/>
      <c r="C114" s="45"/>
      <c r="D114" s="46"/>
      <c r="E114" s="105"/>
      <c r="F114" s="105"/>
      <c r="G114" s="105"/>
      <c r="H114" s="105"/>
      <c r="I114" s="105"/>
      <c r="J114" s="105"/>
      <c r="K114" s="106"/>
      <c r="L114" s="157"/>
      <c r="M114" s="158"/>
      <c r="N114" s="158"/>
      <c r="O114" s="158"/>
      <c r="P114" s="158"/>
      <c r="Q114" s="158"/>
      <c r="R114" s="158"/>
      <c r="S114" s="158"/>
      <c r="T114" s="159"/>
      <c r="U114" s="5"/>
      <c r="V114" s="5"/>
    </row>
    <row r="115" spans="1:22" x14ac:dyDescent="0.25">
      <c r="A115" s="160" t="s">
        <v>6</v>
      </c>
      <c r="B115" s="161"/>
      <c r="C115" s="161"/>
      <c r="D115" s="162"/>
      <c r="E115" s="163" t="s">
        <v>7</v>
      </c>
      <c r="F115" s="164"/>
      <c r="G115" s="169" t="s">
        <v>8</v>
      </c>
      <c r="H115" s="163"/>
      <c r="I115" s="164"/>
      <c r="J115" s="172" t="s">
        <v>9</v>
      </c>
      <c r="K115" s="173"/>
      <c r="L115" s="178" t="s">
        <v>25</v>
      </c>
      <c r="M115" s="179"/>
      <c r="N115" s="184" t="s">
        <v>10</v>
      </c>
      <c r="O115" s="179"/>
      <c r="P115" s="178" t="s">
        <v>11</v>
      </c>
      <c r="Q115" s="184"/>
      <c r="R115" s="179"/>
      <c r="S115" s="187" t="s">
        <v>9</v>
      </c>
      <c r="T115" s="188"/>
      <c r="U115" s="193" t="s">
        <v>25</v>
      </c>
      <c r="V115" s="196" t="s">
        <v>12</v>
      </c>
    </row>
    <row r="116" spans="1:22" x14ac:dyDescent="0.25">
      <c r="A116" s="147" t="s">
        <v>13</v>
      </c>
      <c r="B116" s="149" t="s">
        <v>24</v>
      </c>
      <c r="C116" s="150" t="s">
        <v>14</v>
      </c>
      <c r="D116" s="152" t="s">
        <v>15</v>
      </c>
      <c r="E116" s="165"/>
      <c r="F116" s="166"/>
      <c r="G116" s="170"/>
      <c r="H116" s="165"/>
      <c r="I116" s="166"/>
      <c r="J116" s="174"/>
      <c r="K116" s="175"/>
      <c r="L116" s="180"/>
      <c r="M116" s="181"/>
      <c r="N116" s="185"/>
      <c r="O116" s="181"/>
      <c r="P116" s="180"/>
      <c r="Q116" s="185"/>
      <c r="R116" s="181"/>
      <c r="S116" s="189"/>
      <c r="T116" s="190"/>
      <c r="U116" s="194"/>
      <c r="V116" s="197"/>
    </row>
    <row r="117" spans="1:22" ht="15.75" thickBot="1" x14ac:dyDescent="0.3">
      <c r="A117" s="148"/>
      <c r="B117" s="111"/>
      <c r="C117" s="151"/>
      <c r="D117" s="153"/>
      <c r="E117" s="167"/>
      <c r="F117" s="168"/>
      <c r="G117" s="171"/>
      <c r="H117" s="167"/>
      <c r="I117" s="168"/>
      <c r="J117" s="176"/>
      <c r="K117" s="177"/>
      <c r="L117" s="182"/>
      <c r="M117" s="183"/>
      <c r="N117" s="186"/>
      <c r="O117" s="183"/>
      <c r="P117" s="182"/>
      <c r="Q117" s="186"/>
      <c r="R117" s="183"/>
      <c r="S117" s="191"/>
      <c r="T117" s="192"/>
      <c r="U117" s="195"/>
      <c r="V117" s="198"/>
    </row>
    <row r="118" spans="1:22" ht="15" customHeight="1" x14ac:dyDescent="0.25">
      <c r="A118" s="20" t="s">
        <v>16</v>
      </c>
      <c r="B118" s="4"/>
      <c r="C118" s="4" t="s">
        <v>72</v>
      </c>
      <c r="D118" s="11">
        <v>60</v>
      </c>
      <c r="E118" s="209">
        <f>IF(D118="-","-",AVERAGE(D119:D123))</f>
        <v>52.9</v>
      </c>
      <c r="F118" s="209"/>
      <c r="G118" s="210">
        <f>IF(D118="-","-",((D118/E118)-1))</f>
        <v>0.13421550094517953</v>
      </c>
      <c r="H118" s="210"/>
      <c r="I118" s="210"/>
      <c r="J118" s="205" t="str">
        <f t="shared" ref="J118:J123" si="42">IF(G118&gt;$T$4,"ELEVADO","VÁLIDO")</f>
        <v>VÁLIDO</v>
      </c>
      <c r="K118" s="205"/>
      <c r="L118" s="211">
        <f>IF(J118="VÁLIDO",D118,"-")</f>
        <v>60</v>
      </c>
      <c r="M118" s="211"/>
      <c r="N118" s="209">
        <f>IF(L118="-","-",AVERAGE(L119:M123))</f>
        <v>21.16</v>
      </c>
      <c r="O118" s="209"/>
      <c r="P118" s="212">
        <f>IF(L118="-","-",1-((N118-L118)/N118))</f>
        <v>2.8355387523629494</v>
      </c>
      <c r="Q118" s="212"/>
      <c r="R118" s="212"/>
      <c r="S118" s="205" t="str">
        <f t="shared" ref="S118:S123" si="43">IF(OR(P118&lt;$T$5,P118="-"),"INEXEQUÍVEL","EXEQUÍVEL")</f>
        <v>EXEQUÍVEL</v>
      </c>
      <c r="T118" s="205"/>
      <c r="U118" s="21">
        <f>IF(S118="EXEQUÍVEL",L118,"-")</f>
        <v>60</v>
      </c>
      <c r="V118" s="206">
        <f>_xlfn.STDEV.S(U118:U123)/AVERAGE(U118:U123)</f>
        <v>7.6795146163556136E-2</v>
      </c>
    </row>
    <row r="119" spans="1:22" ht="15.75" customHeight="1" x14ac:dyDescent="0.25">
      <c r="A119" s="22" t="s">
        <v>17</v>
      </c>
      <c r="B119" s="2"/>
      <c r="C119" s="2" t="s">
        <v>73</v>
      </c>
      <c r="D119" s="14">
        <v>51.8</v>
      </c>
      <c r="E119" s="131">
        <f>IF(D119="-","-",AVERAGE(D118,D120:D123))</f>
        <v>57</v>
      </c>
      <c r="F119" s="131"/>
      <c r="G119" s="135">
        <f t="shared" ref="G119:G123" si="44">IF(D119="-","-",((D119/E119)-1))</f>
        <v>-9.1228070175438658E-2</v>
      </c>
      <c r="H119" s="135"/>
      <c r="I119" s="135"/>
      <c r="J119" s="134" t="str">
        <f t="shared" si="42"/>
        <v>VÁLIDO</v>
      </c>
      <c r="K119" s="134"/>
      <c r="L119" s="131">
        <f t="shared" ref="L119:L123" si="45">IF(J119="VÁLIDO",D119,"-")</f>
        <v>51.8</v>
      </c>
      <c r="M119" s="131"/>
      <c r="N119" s="131">
        <f>IF(L119="-","-",AVERAGE(L118,L120:M123))</f>
        <v>22.8</v>
      </c>
      <c r="O119" s="131"/>
      <c r="P119" s="208">
        <f>IF(L119="-","-",1-((N119-L119)/N119))</f>
        <v>2.2719298245614032</v>
      </c>
      <c r="Q119" s="208"/>
      <c r="R119" s="208"/>
      <c r="S119" s="134" t="str">
        <f t="shared" si="43"/>
        <v>EXEQUÍVEL</v>
      </c>
      <c r="T119" s="134"/>
      <c r="U119" s="23">
        <f t="shared" ref="U119:U123" si="46">IF(S119="EXEQUÍVEL",L119,"-")</f>
        <v>51.8</v>
      </c>
      <c r="V119" s="207"/>
    </row>
    <row r="120" spans="1:22" ht="15.75" thickBot="1" x14ac:dyDescent="0.3">
      <c r="A120" s="24" t="s">
        <v>18</v>
      </c>
      <c r="B120" s="1"/>
      <c r="C120" s="1" t="s">
        <v>107</v>
      </c>
      <c r="D120" s="17">
        <v>54</v>
      </c>
      <c r="E120" s="132">
        <f>IF(D120="-","-",AVERAGE(D118:D119,D121:D123))</f>
        <v>55.9</v>
      </c>
      <c r="F120" s="132"/>
      <c r="G120" s="225">
        <f t="shared" si="44"/>
        <v>-3.3989266547406083E-2</v>
      </c>
      <c r="H120" s="225"/>
      <c r="I120" s="225"/>
      <c r="J120" s="134" t="str">
        <f t="shared" si="42"/>
        <v>VÁLIDO</v>
      </c>
      <c r="K120" s="134"/>
      <c r="L120" s="131">
        <f t="shared" si="45"/>
        <v>54</v>
      </c>
      <c r="M120" s="131"/>
      <c r="N120" s="132">
        <f>IF(L120="-","-",AVERAGE(L118:M119,L121:M123))</f>
        <v>22.36</v>
      </c>
      <c r="O120" s="132"/>
      <c r="P120" s="133">
        <f t="shared" ref="P120:P123" si="47">IF(L120="-","-",1-((N120-L120)/N120))</f>
        <v>2.4150268336314848</v>
      </c>
      <c r="Q120" s="133"/>
      <c r="R120" s="133"/>
      <c r="S120" s="134" t="str">
        <f t="shared" si="43"/>
        <v>EXEQUÍVEL</v>
      </c>
      <c r="T120" s="134"/>
      <c r="U120" s="23">
        <f t="shared" si="46"/>
        <v>54</v>
      </c>
      <c r="V120" s="207"/>
    </row>
    <row r="121" spans="1:22" ht="15.75" hidden="1" thickBot="1" x14ac:dyDescent="0.3">
      <c r="A121" s="22" t="s">
        <v>19</v>
      </c>
      <c r="B121" s="2"/>
      <c r="C121" s="2"/>
      <c r="D121" s="14"/>
      <c r="E121" s="131">
        <f>IF(D121="-","-",AVERAGE(D118:D120,D122:D123))</f>
        <v>55.266666666666673</v>
      </c>
      <c r="F121" s="131"/>
      <c r="G121" s="135">
        <f t="shared" si="44"/>
        <v>-1</v>
      </c>
      <c r="H121" s="135"/>
      <c r="I121" s="135"/>
      <c r="J121" s="134" t="str">
        <f t="shared" si="42"/>
        <v>VÁLIDO</v>
      </c>
      <c r="K121" s="134"/>
      <c r="L121" s="131">
        <f t="shared" si="45"/>
        <v>0</v>
      </c>
      <c r="M121" s="131"/>
      <c r="N121" s="131">
        <f>IF(L121="-","-",AVERAGE(L118:M120,L122:M123))</f>
        <v>33.160000000000004</v>
      </c>
      <c r="O121" s="131"/>
      <c r="P121" s="208">
        <f t="shared" si="47"/>
        <v>0</v>
      </c>
      <c r="Q121" s="208"/>
      <c r="R121" s="208"/>
      <c r="S121" s="134" t="str">
        <f t="shared" si="43"/>
        <v>INEXEQUÍVEL</v>
      </c>
      <c r="T121" s="134"/>
      <c r="U121" s="23" t="str">
        <f t="shared" si="46"/>
        <v>-</v>
      </c>
      <c r="V121" s="207"/>
    </row>
    <row r="122" spans="1:22" ht="16.5" hidden="1" customHeight="1" x14ac:dyDescent="0.25">
      <c r="A122" s="24" t="s">
        <v>20</v>
      </c>
      <c r="B122" s="1"/>
      <c r="C122" s="1"/>
      <c r="D122" s="17"/>
      <c r="E122" s="132">
        <f>IF(D122="-","-",AVERAGE(D118:D121,D123:D123))</f>
        <v>55.266666666666673</v>
      </c>
      <c r="F122" s="132"/>
      <c r="G122" s="225">
        <f t="shared" si="44"/>
        <v>-1</v>
      </c>
      <c r="H122" s="225"/>
      <c r="I122" s="225"/>
      <c r="J122" s="134" t="str">
        <f t="shared" si="42"/>
        <v>VÁLIDO</v>
      </c>
      <c r="K122" s="134"/>
      <c r="L122" s="131">
        <f t="shared" si="45"/>
        <v>0</v>
      </c>
      <c r="M122" s="131"/>
      <c r="N122" s="132">
        <f>IF(L122="-","-",AVERAGE(L118:M121,L123:M123))</f>
        <v>33.160000000000004</v>
      </c>
      <c r="O122" s="132"/>
      <c r="P122" s="133">
        <f t="shared" si="47"/>
        <v>0</v>
      </c>
      <c r="Q122" s="133"/>
      <c r="R122" s="133"/>
      <c r="S122" s="134" t="str">
        <f t="shared" si="43"/>
        <v>INEXEQUÍVEL</v>
      </c>
      <c r="T122" s="134"/>
      <c r="U122" s="23" t="str">
        <f t="shared" si="46"/>
        <v>-</v>
      </c>
      <c r="V122" s="207"/>
    </row>
    <row r="123" spans="1:22" ht="15" hidden="1" customHeight="1" thickBot="1" x14ac:dyDescent="0.3">
      <c r="A123" s="22" t="s">
        <v>21</v>
      </c>
      <c r="B123" s="2"/>
      <c r="C123" s="2"/>
      <c r="D123" s="14"/>
      <c r="E123" s="224">
        <f>IF(D123="-","-",AVERAGE(D118:D122,))</f>
        <v>41.45</v>
      </c>
      <c r="F123" s="224"/>
      <c r="G123" s="135">
        <f t="shared" si="44"/>
        <v>-1</v>
      </c>
      <c r="H123" s="135"/>
      <c r="I123" s="135"/>
      <c r="J123" s="134" t="str">
        <f t="shared" si="42"/>
        <v>VÁLIDO</v>
      </c>
      <c r="K123" s="134"/>
      <c r="L123" s="131">
        <f t="shared" si="45"/>
        <v>0</v>
      </c>
      <c r="M123" s="131"/>
      <c r="N123" s="224">
        <f>IF(L123="-","-",AVERAGE(L118:M122,))</f>
        <v>27.633333333333336</v>
      </c>
      <c r="O123" s="224"/>
      <c r="P123" s="208">
        <f t="shared" si="47"/>
        <v>0</v>
      </c>
      <c r="Q123" s="208"/>
      <c r="R123" s="208"/>
      <c r="S123" s="134" t="str">
        <f t="shared" si="43"/>
        <v>INEXEQUÍVEL</v>
      </c>
      <c r="T123" s="134"/>
      <c r="U123" s="23" t="str">
        <f t="shared" si="46"/>
        <v>-</v>
      </c>
      <c r="V123" s="207"/>
    </row>
    <row r="124" spans="1:22" ht="1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07" t="s">
        <v>22</v>
      </c>
      <c r="K124" s="108"/>
      <c r="L124" s="109"/>
      <c r="M124" s="113" t="str">
        <f>IF(V118&lt;=0.25,"MÉDIA","MEDIANA")</f>
        <v>MÉDIA</v>
      </c>
      <c r="N124" s="114"/>
      <c r="O124" s="115"/>
      <c r="P124" s="5"/>
      <c r="Q124" s="222" t="s">
        <v>23</v>
      </c>
      <c r="R124" s="120"/>
      <c r="S124" s="120"/>
      <c r="T124" s="121"/>
      <c r="U124" s="137">
        <f>IF(V118&lt;=0.25,AVERAGE(U118:U123),MEDIAN(U118:U123))</f>
        <v>55.266666666666673</v>
      </c>
      <c r="V124" s="138"/>
    </row>
    <row r="125" spans="1:22" ht="15.75" customHeight="1" thickBo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110"/>
      <c r="K125" s="111"/>
      <c r="L125" s="112"/>
      <c r="M125" s="116"/>
      <c r="N125" s="117"/>
      <c r="O125" s="118"/>
      <c r="P125" s="5"/>
      <c r="Q125" s="122"/>
      <c r="R125" s="123"/>
      <c r="S125" s="123"/>
      <c r="T125" s="124"/>
      <c r="U125" s="139"/>
      <c r="V125" s="140"/>
    </row>
    <row r="126" spans="1:22" ht="15.75" thickBot="1" x14ac:dyDescent="0.3">
      <c r="A126" s="5"/>
      <c r="B126" s="102" t="s">
        <v>2</v>
      </c>
      <c r="C126" s="102"/>
      <c r="D126" s="102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ht="15.75" thickBot="1" x14ac:dyDescent="0.3">
      <c r="A127" s="18" t="s">
        <v>3</v>
      </c>
      <c r="B127" s="43" t="s">
        <v>35</v>
      </c>
      <c r="C127" s="43"/>
      <c r="D127" s="44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7"/>
      <c r="V127" s="5"/>
    </row>
    <row r="128" spans="1:22" x14ac:dyDescent="0.25">
      <c r="A128" s="58">
        <v>9</v>
      </c>
      <c r="B128" s="43"/>
      <c r="C128" s="43"/>
      <c r="D128" s="44"/>
      <c r="E128" s="103" t="s">
        <v>4</v>
      </c>
      <c r="F128" s="103"/>
      <c r="G128" s="103"/>
      <c r="H128" s="103"/>
      <c r="I128" s="103"/>
      <c r="J128" s="103"/>
      <c r="K128" s="104"/>
      <c r="L128" s="154" t="s">
        <v>5</v>
      </c>
      <c r="M128" s="155"/>
      <c r="N128" s="155"/>
      <c r="O128" s="155"/>
      <c r="P128" s="155"/>
      <c r="Q128" s="155"/>
      <c r="R128" s="155"/>
      <c r="S128" s="155"/>
      <c r="T128" s="156"/>
      <c r="U128" s="19"/>
      <c r="V128" s="5"/>
    </row>
    <row r="129" spans="1:22" ht="15.75" thickBot="1" x14ac:dyDescent="0.3">
      <c r="A129" s="59"/>
      <c r="B129" s="45"/>
      <c r="C129" s="45"/>
      <c r="D129" s="46"/>
      <c r="E129" s="105"/>
      <c r="F129" s="105"/>
      <c r="G129" s="105"/>
      <c r="H129" s="105"/>
      <c r="I129" s="105"/>
      <c r="J129" s="105"/>
      <c r="K129" s="106"/>
      <c r="L129" s="157"/>
      <c r="M129" s="158"/>
      <c r="N129" s="158"/>
      <c r="O129" s="158"/>
      <c r="P129" s="158"/>
      <c r="Q129" s="158"/>
      <c r="R129" s="158"/>
      <c r="S129" s="158"/>
      <c r="T129" s="159"/>
      <c r="U129" s="5"/>
      <c r="V129" s="5"/>
    </row>
    <row r="130" spans="1:22" x14ac:dyDescent="0.25">
      <c r="A130" s="160" t="s">
        <v>6</v>
      </c>
      <c r="B130" s="161"/>
      <c r="C130" s="161"/>
      <c r="D130" s="162"/>
      <c r="E130" s="163" t="s">
        <v>7</v>
      </c>
      <c r="F130" s="164"/>
      <c r="G130" s="169" t="s">
        <v>8</v>
      </c>
      <c r="H130" s="163"/>
      <c r="I130" s="164"/>
      <c r="J130" s="172" t="s">
        <v>9</v>
      </c>
      <c r="K130" s="173"/>
      <c r="L130" s="178" t="s">
        <v>25</v>
      </c>
      <c r="M130" s="179"/>
      <c r="N130" s="184" t="s">
        <v>10</v>
      </c>
      <c r="O130" s="179"/>
      <c r="P130" s="178" t="s">
        <v>11</v>
      </c>
      <c r="Q130" s="184"/>
      <c r="R130" s="179"/>
      <c r="S130" s="187" t="s">
        <v>9</v>
      </c>
      <c r="T130" s="188"/>
      <c r="U130" s="193" t="s">
        <v>25</v>
      </c>
      <c r="V130" s="196" t="s">
        <v>12</v>
      </c>
    </row>
    <row r="131" spans="1:22" x14ac:dyDescent="0.25">
      <c r="A131" s="147" t="s">
        <v>13</v>
      </c>
      <c r="B131" s="149" t="s">
        <v>24</v>
      </c>
      <c r="C131" s="150" t="s">
        <v>14</v>
      </c>
      <c r="D131" s="152" t="s">
        <v>15</v>
      </c>
      <c r="E131" s="165"/>
      <c r="F131" s="166"/>
      <c r="G131" s="170"/>
      <c r="H131" s="165"/>
      <c r="I131" s="166"/>
      <c r="J131" s="174"/>
      <c r="K131" s="175"/>
      <c r="L131" s="180"/>
      <c r="M131" s="181"/>
      <c r="N131" s="185"/>
      <c r="O131" s="181"/>
      <c r="P131" s="180"/>
      <c r="Q131" s="185"/>
      <c r="R131" s="181"/>
      <c r="S131" s="189"/>
      <c r="T131" s="190"/>
      <c r="U131" s="194"/>
      <c r="V131" s="197"/>
    </row>
    <row r="132" spans="1:22" ht="15.75" thickBot="1" x14ac:dyDescent="0.3">
      <c r="A132" s="148"/>
      <c r="B132" s="111"/>
      <c r="C132" s="151"/>
      <c r="D132" s="153"/>
      <c r="E132" s="167"/>
      <c r="F132" s="168"/>
      <c r="G132" s="171"/>
      <c r="H132" s="167"/>
      <c r="I132" s="168"/>
      <c r="J132" s="176"/>
      <c r="K132" s="177"/>
      <c r="L132" s="182"/>
      <c r="M132" s="183"/>
      <c r="N132" s="186"/>
      <c r="O132" s="183"/>
      <c r="P132" s="182"/>
      <c r="Q132" s="186"/>
      <c r="R132" s="183"/>
      <c r="S132" s="191"/>
      <c r="T132" s="192"/>
      <c r="U132" s="195"/>
      <c r="V132" s="198"/>
    </row>
    <row r="133" spans="1:22" ht="15" customHeight="1" x14ac:dyDescent="0.25">
      <c r="A133" s="20" t="s">
        <v>16</v>
      </c>
      <c r="B133" s="4"/>
      <c r="C133" s="4" t="s">
        <v>72</v>
      </c>
      <c r="D133" s="11">
        <v>96</v>
      </c>
      <c r="E133" s="209">
        <f>IF(D133="-","-",AVERAGE(D134:D138))</f>
        <v>101.49000000000001</v>
      </c>
      <c r="F133" s="209"/>
      <c r="G133" s="210">
        <f>IF(D133="-","-",((D133/E133)-1))</f>
        <v>-5.4093999408808879E-2</v>
      </c>
      <c r="H133" s="210"/>
      <c r="I133" s="210"/>
      <c r="J133" s="205" t="str">
        <f t="shared" ref="J133:J138" si="48">IF(G133&gt;$T$4,"ELEVADO","VÁLIDO")</f>
        <v>VÁLIDO</v>
      </c>
      <c r="K133" s="205"/>
      <c r="L133" s="211">
        <f>IF(J133="VÁLIDO",D133,"-")</f>
        <v>96</v>
      </c>
      <c r="M133" s="211"/>
      <c r="N133" s="209">
        <f>IF(L133="-","-",AVERAGE(L134:M138))</f>
        <v>40.596000000000004</v>
      </c>
      <c r="O133" s="209"/>
      <c r="P133" s="212">
        <f>IF(L133="-","-",1-((N133-L133)/N133))</f>
        <v>2.364765001477978</v>
      </c>
      <c r="Q133" s="212"/>
      <c r="R133" s="212"/>
      <c r="S133" s="205" t="str">
        <f t="shared" ref="S133:S138" si="49">IF(OR(P133&lt;$T$5,P133="-"),"INEXEQUÍVEL","EXEQUÍVEL")</f>
        <v>EXEQUÍVEL</v>
      </c>
      <c r="T133" s="205"/>
      <c r="U133" s="21">
        <f>IF(S133="EXEQUÍVEL",L133,"-")</f>
        <v>96</v>
      </c>
      <c r="V133" s="206">
        <f>_xlfn.STDEV.S(U133:U138)/AVERAGE(U133:U138)</f>
        <v>8.1608150729407872E-2</v>
      </c>
    </row>
    <row r="134" spans="1:22" ht="15.75" customHeight="1" x14ac:dyDescent="0.25">
      <c r="A134" s="22" t="s">
        <v>17</v>
      </c>
      <c r="B134" s="2"/>
      <c r="C134" s="2" t="s">
        <v>98</v>
      </c>
      <c r="D134" s="14">
        <v>108.98</v>
      </c>
      <c r="E134" s="131">
        <f>IF(D134="-","-",AVERAGE(D133,D135:D138))</f>
        <v>95</v>
      </c>
      <c r="F134" s="131"/>
      <c r="G134" s="135">
        <f t="shared" ref="G134:G138" si="50">IF(D134="-","-",((D134/E134)-1))</f>
        <v>0.14715789473684215</v>
      </c>
      <c r="H134" s="135"/>
      <c r="I134" s="135"/>
      <c r="J134" s="134" t="str">
        <f t="shared" si="48"/>
        <v>VÁLIDO</v>
      </c>
      <c r="K134" s="134"/>
      <c r="L134" s="131">
        <f t="shared" ref="L134:L138" si="51">IF(J134="VÁLIDO",D134,"-")</f>
        <v>108.98</v>
      </c>
      <c r="M134" s="131"/>
      <c r="N134" s="131">
        <f>IF(L134="-","-",AVERAGE(L133,L135:M138))</f>
        <v>38</v>
      </c>
      <c r="O134" s="131"/>
      <c r="P134" s="208">
        <f>IF(L134="-","-",1-((N134-L134)/N134))</f>
        <v>2.8678947368421053</v>
      </c>
      <c r="Q134" s="208"/>
      <c r="R134" s="208"/>
      <c r="S134" s="134" t="str">
        <f t="shared" si="49"/>
        <v>EXEQUÍVEL</v>
      </c>
      <c r="T134" s="134"/>
      <c r="U134" s="23">
        <f t="shared" ref="U134:U138" si="52">IF(S134="EXEQUÍVEL",L134,"-")</f>
        <v>108.98</v>
      </c>
      <c r="V134" s="207"/>
    </row>
    <row r="135" spans="1:22" ht="15.75" thickBot="1" x14ac:dyDescent="0.3">
      <c r="A135" s="24" t="s">
        <v>18</v>
      </c>
      <c r="B135" s="1"/>
      <c r="C135" s="1" t="s">
        <v>108</v>
      </c>
      <c r="D135" s="17">
        <v>94</v>
      </c>
      <c r="E135" s="132">
        <f>IF(D135="-","-",AVERAGE(D133:D134,D136:D138))</f>
        <v>102.49000000000001</v>
      </c>
      <c r="F135" s="132"/>
      <c r="G135" s="225">
        <f t="shared" si="50"/>
        <v>-8.2837349985364517E-2</v>
      </c>
      <c r="H135" s="225"/>
      <c r="I135" s="225"/>
      <c r="J135" s="134" t="str">
        <f t="shared" si="48"/>
        <v>VÁLIDO</v>
      </c>
      <c r="K135" s="134"/>
      <c r="L135" s="131">
        <f t="shared" si="51"/>
        <v>94</v>
      </c>
      <c r="M135" s="131"/>
      <c r="N135" s="132">
        <f>IF(L135="-","-",AVERAGE(L133:M134,L136:M138))</f>
        <v>40.996000000000002</v>
      </c>
      <c r="O135" s="132"/>
      <c r="P135" s="133">
        <f t="shared" ref="P135:P138" si="53">IF(L135="-","-",1-((N135-L135)/N135))</f>
        <v>2.292906625036589</v>
      </c>
      <c r="Q135" s="133"/>
      <c r="R135" s="133"/>
      <c r="S135" s="134" t="str">
        <f t="shared" si="49"/>
        <v>EXEQUÍVEL</v>
      </c>
      <c r="T135" s="134"/>
      <c r="U135" s="23">
        <f t="shared" si="52"/>
        <v>94</v>
      </c>
      <c r="V135" s="207"/>
    </row>
    <row r="136" spans="1:22" hidden="1" x14ac:dyDescent="0.25">
      <c r="A136" s="22" t="s">
        <v>19</v>
      </c>
      <c r="B136" s="2"/>
      <c r="C136" s="2"/>
      <c r="D136" s="14"/>
      <c r="E136" s="131">
        <f>IF(D136="-","-",AVERAGE(D133:D135,D137:D138))</f>
        <v>99.660000000000011</v>
      </c>
      <c r="F136" s="131"/>
      <c r="G136" s="135">
        <f t="shared" si="50"/>
        <v>-1</v>
      </c>
      <c r="H136" s="135"/>
      <c r="I136" s="135"/>
      <c r="J136" s="134" t="str">
        <f t="shared" si="48"/>
        <v>VÁLIDO</v>
      </c>
      <c r="K136" s="134"/>
      <c r="L136" s="131">
        <f t="shared" si="51"/>
        <v>0</v>
      </c>
      <c r="M136" s="131"/>
      <c r="N136" s="131">
        <f>IF(L136="-","-",AVERAGE(L133:M135,L137:M138))</f>
        <v>59.796000000000006</v>
      </c>
      <c r="O136" s="131"/>
      <c r="P136" s="208">
        <f t="shared" si="53"/>
        <v>0</v>
      </c>
      <c r="Q136" s="208"/>
      <c r="R136" s="208"/>
      <c r="S136" s="134" t="str">
        <f t="shared" si="49"/>
        <v>INEXEQUÍVEL</v>
      </c>
      <c r="T136" s="134"/>
      <c r="U136" s="23" t="str">
        <f t="shared" si="52"/>
        <v>-</v>
      </c>
      <c r="V136" s="207"/>
    </row>
    <row r="137" spans="1:22" ht="16.5" hidden="1" customHeight="1" x14ac:dyDescent="0.25">
      <c r="A137" s="24" t="s">
        <v>20</v>
      </c>
      <c r="B137" s="1"/>
      <c r="C137" s="1"/>
      <c r="D137" s="17"/>
      <c r="E137" s="132">
        <f>IF(D137="-","-",AVERAGE(D133:D136,D138:D138))</f>
        <v>99.660000000000011</v>
      </c>
      <c r="F137" s="132"/>
      <c r="G137" s="225">
        <f t="shared" si="50"/>
        <v>-1</v>
      </c>
      <c r="H137" s="225"/>
      <c r="I137" s="225"/>
      <c r="J137" s="134" t="str">
        <f t="shared" si="48"/>
        <v>VÁLIDO</v>
      </c>
      <c r="K137" s="134"/>
      <c r="L137" s="131">
        <f t="shared" si="51"/>
        <v>0</v>
      </c>
      <c r="M137" s="131"/>
      <c r="N137" s="132">
        <f>IF(L137="-","-",AVERAGE(L133:M136,L138:M138))</f>
        <v>59.796000000000006</v>
      </c>
      <c r="O137" s="132"/>
      <c r="P137" s="133">
        <f t="shared" si="53"/>
        <v>0</v>
      </c>
      <c r="Q137" s="133"/>
      <c r="R137" s="133"/>
      <c r="S137" s="134" t="str">
        <f t="shared" si="49"/>
        <v>INEXEQUÍVEL</v>
      </c>
      <c r="T137" s="134"/>
      <c r="U137" s="23" t="str">
        <f t="shared" si="52"/>
        <v>-</v>
      </c>
      <c r="V137" s="207"/>
    </row>
    <row r="138" spans="1:22" ht="15" hidden="1" customHeight="1" thickBot="1" x14ac:dyDescent="0.3">
      <c r="A138" s="22" t="s">
        <v>21</v>
      </c>
      <c r="B138" s="2"/>
      <c r="C138" s="2"/>
      <c r="D138" s="14"/>
      <c r="E138" s="224">
        <f>IF(D138="-","-",AVERAGE(D133:D137,))</f>
        <v>74.745000000000005</v>
      </c>
      <c r="F138" s="224"/>
      <c r="G138" s="135">
        <f t="shared" si="50"/>
        <v>-1</v>
      </c>
      <c r="H138" s="135"/>
      <c r="I138" s="135"/>
      <c r="J138" s="134" t="str">
        <f t="shared" si="48"/>
        <v>VÁLIDO</v>
      </c>
      <c r="K138" s="134"/>
      <c r="L138" s="131">
        <f t="shared" si="51"/>
        <v>0</v>
      </c>
      <c r="M138" s="131"/>
      <c r="N138" s="224">
        <f>IF(L138="-","-",AVERAGE(L133:M137,))</f>
        <v>49.830000000000005</v>
      </c>
      <c r="O138" s="224"/>
      <c r="P138" s="208">
        <f t="shared" si="53"/>
        <v>0</v>
      </c>
      <c r="Q138" s="208"/>
      <c r="R138" s="208"/>
      <c r="S138" s="134" t="str">
        <f t="shared" si="49"/>
        <v>INEXEQUÍVEL</v>
      </c>
      <c r="T138" s="134"/>
      <c r="U138" s="23" t="str">
        <f t="shared" si="52"/>
        <v>-</v>
      </c>
      <c r="V138" s="207"/>
    </row>
    <row r="139" spans="1:22" ht="1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107" t="s">
        <v>22</v>
      </c>
      <c r="K139" s="108"/>
      <c r="L139" s="109"/>
      <c r="M139" s="113" t="str">
        <f>IF(V133&lt;=0.25,"MÉDIA","MEDIANA")</f>
        <v>MÉDIA</v>
      </c>
      <c r="N139" s="114"/>
      <c r="O139" s="115"/>
      <c r="P139" s="5"/>
      <c r="Q139" s="222" t="s">
        <v>23</v>
      </c>
      <c r="R139" s="120"/>
      <c r="S139" s="120"/>
      <c r="T139" s="121"/>
      <c r="U139" s="137">
        <f>IF(V133&lt;=0.25,AVERAGE(U133:U138),MEDIAN(U133:U138))</f>
        <v>99.660000000000011</v>
      </c>
      <c r="V139" s="138"/>
    </row>
    <row r="140" spans="1:22" ht="15.75" customHeight="1" thickBo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110"/>
      <c r="K140" s="111"/>
      <c r="L140" s="112"/>
      <c r="M140" s="116"/>
      <c r="N140" s="117"/>
      <c r="O140" s="118"/>
      <c r="P140" s="5"/>
      <c r="Q140" s="122"/>
      <c r="R140" s="123"/>
      <c r="S140" s="123"/>
      <c r="T140" s="124"/>
      <c r="U140" s="139"/>
      <c r="V140" s="140"/>
    </row>
    <row r="141" spans="1:22" ht="15.75" thickBot="1" x14ac:dyDescent="0.3">
      <c r="A141" s="5"/>
      <c r="B141" s="102" t="s">
        <v>2</v>
      </c>
      <c r="C141" s="102"/>
      <c r="D141" s="102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ht="15.75" thickBot="1" x14ac:dyDescent="0.3">
      <c r="A142" s="18" t="s">
        <v>3</v>
      </c>
      <c r="B142" s="43" t="s">
        <v>36</v>
      </c>
      <c r="C142" s="43"/>
      <c r="D142" s="44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7"/>
      <c r="V142" s="5"/>
    </row>
    <row r="143" spans="1:22" x14ac:dyDescent="0.25">
      <c r="A143" s="58">
        <v>10</v>
      </c>
      <c r="B143" s="43"/>
      <c r="C143" s="43"/>
      <c r="D143" s="44"/>
      <c r="E143" s="103" t="s">
        <v>4</v>
      </c>
      <c r="F143" s="103"/>
      <c r="G143" s="103"/>
      <c r="H143" s="103"/>
      <c r="I143" s="103"/>
      <c r="J143" s="103"/>
      <c r="K143" s="104"/>
      <c r="L143" s="154" t="s">
        <v>5</v>
      </c>
      <c r="M143" s="155"/>
      <c r="N143" s="155"/>
      <c r="O143" s="155"/>
      <c r="P143" s="155"/>
      <c r="Q143" s="155"/>
      <c r="R143" s="155"/>
      <c r="S143" s="155"/>
      <c r="T143" s="156"/>
      <c r="U143" s="19"/>
      <c r="V143" s="5"/>
    </row>
    <row r="144" spans="1:22" ht="15.75" thickBot="1" x14ac:dyDescent="0.3">
      <c r="A144" s="59"/>
      <c r="B144" s="45"/>
      <c r="C144" s="45"/>
      <c r="D144" s="46"/>
      <c r="E144" s="105"/>
      <c r="F144" s="105"/>
      <c r="G144" s="105"/>
      <c r="H144" s="105"/>
      <c r="I144" s="105"/>
      <c r="J144" s="105"/>
      <c r="K144" s="106"/>
      <c r="L144" s="157"/>
      <c r="M144" s="158"/>
      <c r="N144" s="158"/>
      <c r="O144" s="158"/>
      <c r="P144" s="158"/>
      <c r="Q144" s="158"/>
      <c r="R144" s="158"/>
      <c r="S144" s="158"/>
      <c r="T144" s="159"/>
      <c r="U144" s="5"/>
      <c r="V144" s="5"/>
    </row>
    <row r="145" spans="1:22" x14ac:dyDescent="0.25">
      <c r="A145" s="160" t="s">
        <v>6</v>
      </c>
      <c r="B145" s="161"/>
      <c r="C145" s="161"/>
      <c r="D145" s="162"/>
      <c r="E145" s="163" t="s">
        <v>7</v>
      </c>
      <c r="F145" s="164"/>
      <c r="G145" s="169" t="s">
        <v>8</v>
      </c>
      <c r="H145" s="163"/>
      <c r="I145" s="164"/>
      <c r="J145" s="172" t="s">
        <v>9</v>
      </c>
      <c r="K145" s="173"/>
      <c r="L145" s="178" t="s">
        <v>25</v>
      </c>
      <c r="M145" s="179"/>
      <c r="N145" s="184" t="s">
        <v>10</v>
      </c>
      <c r="O145" s="179"/>
      <c r="P145" s="178" t="s">
        <v>11</v>
      </c>
      <c r="Q145" s="184"/>
      <c r="R145" s="179"/>
      <c r="S145" s="187" t="s">
        <v>9</v>
      </c>
      <c r="T145" s="188"/>
      <c r="U145" s="193" t="s">
        <v>25</v>
      </c>
      <c r="V145" s="196" t="s">
        <v>12</v>
      </c>
    </row>
    <row r="146" spans="1:22" x14ac:dyDescent="0.25">
      <c r="A146" s="147" t="s">
        <v>13</v>
      </c>
      <c r="B146" s="149" t="s">
        <v>24</v>
      </c>
      <c r="C146" s="150" t="s">
        <v>14</v>
      </c>
      <c r="D146" s="152" t="s">
        <v>15</v>
      </c>
      <c r="E146" s="165"/>
      <c r="F146" s="166"/>
      <c r="G146" s="170"/>
      <c r="H146" s="165"/>
      <c r="I146" s="166"/>
      <c r="J146" s="174"/>
      <c r="K146" s="175"/>
      <c r="L146" s="180"/>
      <c r="M146" s="181"/>
      <c r="N146" s="185"/>
      <c r="O146" s="181"/>
      <c r="P146" s="180"/>
      <c r="Q146" s="185"/>
      <c r="R146" s="181"/>
      <c r="S146" s="189"/>
      <c r="T146" s="190"/>
      <c r="U146" s="194"/>
      <c r="V146" s="197"/>
    </row>
    <row r="147" spans="1:22" ht="15.75" thickBot="1" x14ac:dyDescent="0.3">
      <c r="A147" s="148"/>
      <c r="B147" s="111"/>
      <c r="C147" s="151"/>
      <c r="D147" s="153"/>
      <c r="E147" s="167"/>
      <c r="F147" s="168"/>
      <c r="G147" s="171"/>
      <c r="H147" s="167"/>
      <c r="I147" s="168"/>
      <c r="J147" s="176"/>
      <c r="K147" s="177"/>
      <c r="L147" s="182"/>
      <c r="M147" s="183"/>
      <c r="N147" s="186"/>
      <c r="O147" s="183"/>
      <c r="P147" s="182"/>
      <c r="Q147" s="186"/>
      <c r="R147" s="183"/>
      <c r="S147" s="191"/>
      <c r="T147" s="192"/>
      <c r="U147" s="195"/>
      <c r="V147" s="198"/>
    </row>
    <row r="148" spans="1:22" ht="15" customHeight="1" x14ac:dyDescent="0.25">
      <c r="A148" s="20" t="s">
        <v>16</v>
      </c>
      <c r="B148" s="4"/>
      <c r="C148" s="4" t="s">
        <v>77</v>
      </c>
      <c r="D148" s="11">
        <v>3999</v>
      </c>
      <c r="E148" s="209">
        <f>IF(D148="-","-",AVERAGE(D149:D153))</f>
        <v>4938.915</v>
      </c>
      <c r="F148" s="209"/>
      <c r="G148" s="210">
        <f>IF(D148="-","-",((D148/E148)-1))</f>
        <v>-0.19030799274739496</v>
      </c>
      <c r="H148" s="210"/>
      <c r="I148" s="210"/>
      <c r="J148" s="205" t="str">
        <f t="shared" ref="J148:J153" si="54">IF(G148&gt;$T$4,"ELEVADO","VÁLIDO")</f>
        <v>VÁLIDO</v>
      </c>
      <c r="K148" s="205"/>
      <c r="L148" s="211">
        <f>IF(J148="VÁLIDO",D148,"-")</f>
        <v>3999</v>
      </c>
      <c r="M148" s="211"/>
      <c r="N148" s="209">
        <f>IF(L148="-","-",AVERAGE(L149:M153))</f>
        <v>3495</v>
      </c>
      <c r="O148" s="209"/>
      <c r="P148" s="212">
        <f>IF(L148="-","-",1-((N148-L148)/N148))</f>
        <v>1.1442060085836909</v>
      </c>
      <c r="Q148" s="212"/>
      <c r="R148" s="212"/>
      <c r="S148" s="205" t="str">
        <f t="shared" ref="S148:S153" si="55">IF(OR(P148&lt;$T$5,P148="-"),"INEXEQUÍVEL","EXEQUÍVEL")</f>
        <v>EXEQUÍVEL</v>
      </c>
      <c r="T148" s="205"/>
      <c r="U148" s="21">
        <f>IF(S148="EXEQUÍVEL",L148,"-")</f>
        <v>3999</v>
      </c>
      <c r="V148" s="206">
        <f>_xlfn.STDEV.S(U148:U153)/AVERAGE(U148:U153)</f>
        <v>0.1328255847499106</v>
      </c>
    </row>
    <row r="149" spans="1:22" ht="15.75" customHeight="1" x14ac:dyDescent="0.25">
      <c r="A149" s="22" t="s">
        <v>17</v>
      </c>
      <c r="B149" s="2"/>
      <c r="C149" s="2" t="s">
        <v>109</v>
      </c>
      <c r="D149" s="14">
        <v>4000</v>
      </c>
      <c r="E149" s="131">
        <f>IF(D149="-","-",AVERAGE(D148,D150:D153))</f>
        <v>4938.665</v>
      </c>
      <c r="F149" s="131"/>
      <c r="G149" s="135">
        <f t="shared" ref="G149:G153" si="56">IF(D149="-","-",((D149/E149)-1))</f>
        <v>-0.19006452148505715</v>
      </c>
      <c r="H149" s="135"/>
      <c r="I149" s="135"/>
      <c r="J149" s="134" t="str">
        <f t="shared" si="54"/>
        <v>VÁLIDO</v>
      </c>
      <c r="K149" s="134"/>
      <c r="L149" s="131">
        <f t="shared" ref="L149:L153" si="57">IF(J149="VÁLIDO",D149,"-")</f>
        <v>4000</v>
      </c>
      <c r="M149" s="131"/>
      <c r="N149" s="131">
        <f>IF(L149="-","-",AVERAGE(L148,L150:M153))</f>
        <v>3494.75</v>
      </c>
      <c r="O149" s="131"/>
      <c r="P149" s="208">
        <f>IF(L149="-","-",1-((N149-L149)/N149))</f>
        <v>1.1445740038629373</v>
      </c>
      <c r="Q149" s="208"/>
      <c r="R149" s="208"/>
      <c r="S149" s="134" t="str">
        <f t="shared" si="55"/>
        <v>EXEQUÍVEL</v>
      </c>
      <c r="T149" s="134"/>
      <c r="U149" s="23">
        <f t="shared" ref="U149:U153" si="58">IF(S149="EXEQUÍVEL",L149,"-")</f>
        <v>4000</v>
      </c>
      <c r="V149" s="207"/>
    </row>
    <row r="150" spans="1:22" x14ac:dyDescent="0.25">
      <c r="A150" s="24" t="s">
        <v>18</v>
      </c>
      <c r="B150" s="1"/>
      <c r="C150" s="1" t="s">
        <v>110</v>
      </c>
      <c r="D150" s="17">
        <v>4780</v>
      </c>
      <c r="E150" s="132">
        <f>IF(D150="-","-",AVERAGE(D148:D149,D151:D153))</f>
        <v>4743.665</v>
      </c>
      <c r="F150" s="132"/>
      <c r="G150" s="225">
        <f t="shared" si="56"/>
        <v>7.6596892908753489E-3</v>
      </c>
      <c r="H150" s="225"/>
      <c r="I150" s="225"/>
      <c r="J150" s="134" t="str">
        <f t="shared" si="54"/>
        <v>VÁLIDO</v>
      </c>
      <c r="K150" s="134"/>
      <c r="L150" s="131">
        <f t="shared" si="57"/>
        <v>4780</v>
      </c>
      <c r="M150" s="131"/>
      <c r="N150" s="132">
        <f>IF(L150="-","-",AVERAGE(L148:M149,L151:M153))</f>
        <v>3299.75</v>
      </c>
      <c r="O150" s="132"/>
      <c r="P150" s="133">
        <f t="shared" ref="P150:P153" si="59">IF(L150="-","-",1-((N150-L150)/N150))</f>
        <v>1.4485945904992803</v>
      </c>
      <c r="Q150" s="133"/>
      <c r="R150" s="133"/>
      <c r="S150" s="134" t="str">
        <f t="shared" si="55"/>
        <v>EXEQUÍVEL</v>
      </c>
      <c r="T150" s="134"/>
      <c r="U150" s="23">
        <f t="shared" si="58"/>
        <v>4780</v>
      </c>
      <c r="V150" s="207"/>
    </row>
    <row r="151" spans="1:22" x14ac:dyDescent="0.25">
      <c r="A151" s="22" t="s">
        <v>19</v>
      </c>
      <c r="B151" s="2"/>
      <c r="C151" s="2" t="s">
        <v>111</v>
      </c>
      <c r="D151" s="14">
        <v>5200</v>
      </c>
      <c r="E151" s="131">
        <f>IF(D151="-","-",AVERAGE(D148:D150,D152:D153))</f>
        <v>4638.665</v>
      </c>
      <c r="F151" s="131"/>
      <c r="G151" s="135">
        <f t="shared" si="56"/>
        <v>0.12101218777385303</v>
      </c>
      <c r="H151" s="135"/>
      <c r="I151" s="135"/>
      <c r="J151" s="134" t="str">
        <f t="shared" si="54"/>
        <v>VÁLIDO</v>
      </c>
      <c r="K151" s="134"/>
      <c r="L151" s="131">
        <f t="shared" si="57"/>
        <v>5200</v>
      </c>
      <c r="M151" s="131"/>
      <c r="N151" s="131">
        <f>IF(L151="-","-",AVERAGE(L148:M150,L152:M153))</f>
        <v>3194.75</v>
      </c>
      <c r="O151" s="131"/>
      <c r="P151" s="208">
        <f t="shared" si="59"/>
        <v>1.6276703967446591</v>
      </c>
      <c r="Q151" s="208"/>
      <c r="R151" s="208"/>
      <c r="S151" s="134" t="str">
        <f t="shared" si="55"/>
        <v>EXEQUÍVEL</v>
      </c>
      <c r="T151" s="134"/>
      <c r="U151" s="23">
        <f t="shared" si="58"/>
        <v>5200</v>
      </c>
      <c r="V151" s="207"/>
    </row>
    <row r="152" spans="1:22" ht="16.5" customHeight="1" thickBot="1" x14ac:dyDescent="0.3">
      <c r="A152" s="24" t="s">
        <v>20</v>
      </c>
      <c r="B152" s="1"/>
      <c r="C152" s="1" t="s">
        <v>97</v>
      </c>
      <c r="D152" s="17">
        <v>5775.66</v>
      </c>
      <c r="E152" s="132">
        <f>IF(D152="-","-",AVERAGE(D148:D151,D153:D153))</f>
        <v>4494.75</v>
      </c>
      <c r="F152" s="132"/>
      <c r="G152" s="225">
        <f t="shared" si="56"/>
        <v>0.28497914233272148</v>
      </c>
      <c r="H152" s="225"/>
      <c r="I152" s="225"/>
      <c r="J152" s="134" t="str">
        <f t="shared" si="54"/>
        <v>ELEVADO</v>
      </c>
      <c r="K152" s="134"/>
      <c r="L152" s="131" t="str">
        <f t="shared" si="57"/>
        <v>-</v>
      </c>
      <c r="M152" s="131"/>
      <c r="N152" s="132" t="str">
        <f>IF(L152="-","-",AVERAGE(L148:M151,L153:M153))</f>
        <v>-</v>
      </c>
      <c r="O152" s="132"/>
      <c r="P152" s="133" t="str">
        <f t="shared" si="59"/>
        <v>-</v>
      </c>
      <c r="Q152" s="133"/>
      <c r="R152" s="133"/>
      <c r="S152" s="134" t="str">
        <f t="shared" si="55"/>
        <v>INEXEQUÍVEL</v>
      </c>
      <c r="T152" s="134"/>
      <c r="U152" s="23" t="str">
        <f t="shared" si="58"/>
        <v>-</v>
      </c>
      <c r="V152" s="207"/>
    </row>
    <row r="153" spans="1:22" ht="15" hidden="1" customHeight="1" thickBot="1" x14ac:dyDescent="0.3">
      <c r="A153" s="22" t="s">
        <v>21</v>
      </c>
      <c r="B153" s="2"/>
      <c r="C153" s="2"/>
      <c r="D153" s="14"/>
      <c r="E153" s="224">
        <f>IF(D153="-","-",AVERAGE(D148:D152,))</f>
        <v>3959.11</v>
      </c>
      <c r="F153" s="224"/>
      <c r="G153" s="135">
        <f t="shared" si="56"/>
        <v>-1</v>
      </c>
      <c r="H153" s="135"/>
      <c r="I153" s="135"/>
      <c r="J153" s="134" t="str">
        <f t="shared" si="54"/>
        <v>VÁLIDO</v>
      </c>
      <c r="K153" s="134"/>
      <c r="L153" s="131">
        <f t="shared" si="57"/>
        <v>0</v>
      </c>
      <c r="M153" s="131"/>
      <c r="N153" s="224">
        <f>IF(L153="-","-",AVERAGE(L148:M152,))</f>
        <v>3595.8</v>
      </c>
      <c r="O153" s="224"/>
      <c r="P153" s="208">
        <f t="shared" si="59"/>
        <v>0</v>
      </c>
      <c r="Q153" s="208"/>
      <c r="R153" s="208"/>
      <c r="S153" s="134" t="str">
        <f t="shared" si="55"/>
        <v>INEXEQUÍVEL</v>
      </c>
      <c r="T153" s="134"/>
      <c r="U153" s="23" t="str">
        <f t="shared" si="58"/>
        <v>-</v>
      </c>
      <c r="V153" s="207"/>
    </row>
    <row r="154" spans="1:22" ht="1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107" t="s">
        <v>22</v>
      </c>
      <c r="K154" s="108"/>
      <c r="L154" s="109"/>
      <c r="M154" s="113" t="str">
        <f>IF(V148&lt;=0.25,"MÉDIA","MEDIANA")</f>
        <v>MÉDIA</v>
      </c>
      <c r="N154" s="114"/>
      <c r="O154" s="115"/>
      <c r="P154" s="5"/>
      <c r="Q154" s="222" t="s">
        <v>23</v>
      </c>
      <c r="R154" s="120"/>
      <c r="S154" s="120"/>
      <c r="T154" s="121"/>
      <c r="U154" s="137">
        <f>IF(V148&lt;=0.25,AVERAGE(U148:U153),MEDIAN(U148:U153))</f>
        <v>4494.75</v>
      </c>
      <c r="V154" s="138"/>
    </row>
    <row r="155" spans="1:22" ht="15.75" customHeight="1" thickBo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110"/>
      <c r="K155" s="111"/>
      <c r="L155" s="112"/>
      <c r="M155" s="116"/>
      <c r="N155" s="117"/>
      <c r="O155" s="118"/>
      <c r="P155" s="5"/>
      <c r="Q155" s="122"/>
      <c r="R155" s="123"/>
      <c r="S155" s="123"/>
      <c r="T155" s="124"/>
      <c r="U155" s="139"/>
      <c r="V155" s="140"/>
    </row>
    <row r="156" spans="1:22" ht="15.75" thickBot="1" x14ac:dyDescent="0.3">
      <c r="A156" s="5"/>
      <c r="B156" s="102" t="s">
        <v>2</v>
      </c>
      <c r="C156" s="102"/>
      <c r="D156" s="102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ht="15.75" thickBot="1" x14ac:dyDescent="0.3">
      <c r="A157" s="18" t="s">
        <v>3</v>
      </c>
      <c r="B157" s="43" t="s">
        <v>37</v>
      </c>
      <c r="C157" s="43"/>
      <c r="D157" s="44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7"/>
      <c r="V157" s="5"/>
    </row>
    <row r="158" spans="1:22" x14ac:dyDescent="0.25">
      <c r="A158" s="58">
        <v>11</v>
      </c>
      <c r="B158" s="43"/>
      <c r="C158" s="43"/>
      <c r="D158" s="44"/>
      <c r="E158" s="103" t="s">
        <v>4</v>
      </c>
      <c r="F158" s="103"/>
      <c r="G158" s="103"/>
      <c r="H158" s="103"/>
      <c r="I158" s="103"/>
      <c r="J158" s="103"/>
      <c r="K158" s="104"/>
      <c r="L158" s="154" t="s">
        <v>5</v>
      </c>
      <c r="M158" s="155"/>
      <c r="N158" s="155"/>
      <c r="O158" s="155"/>
      <c r="P158" s="155"/>
      <c r="Q158" s="155"/>
      <c r="R158" s="155"/>
      <c r="S158" s="155"/>
      <c r="T158" s="156"/>
      <c r="U158" s="19"/>
      <c r="V158" s="5"/>
    </row>
    <row r="159" spans="1:22" ht="15.75" thickBot="1" x14ac:dyDescent="0.3">
      <c r="A159" s="59"/>
      <c r="B159" s="45"/>
      <c r="C159" s="45"/>
      <c r="D159" s="46"/>
      <c r="E159" s="105"/>
      <c r="F159" s="105"/>
      <c r="G159" s="105"/>
      <c r="H159" s="105"/>
      <c r="I159" s="105"/>
      <c r="J159" s="105"/>
      <c r="K159" s="106"/>
      <c r="L159" s="157"/>
      <c r="M159" s="158"/>
      <c r="N159" s="158"/>
      <c r="O159" s="158"/>
      <c r="P159" s="158"/>
      <c r="Q159" s="158"/>
      <c r="R159" s="158"/>
      <c r="S159" s="158"/>
      <c r="T159" s="159"/>
      <c r="U159" s="5"/>
      <c r="V159" s="5"/>
    </row>
    <row r="160" spans="1:22" x14ac:dyDescent="0.25">
      <c r="A160" s="160" t="s">
        <v>6</v>
      </c>
      <c r="B160" s="161"/>
      <c r="C160" s="161"/>
      <c r="D160" s="162"/>
      <c r="E160" s="163" t="s">
        <v>7</v>
      </c>
      <c r="F160" s="164"/>
      <c r="G160" s="169" t="s">
        <v>8</v>
      </c>
      <c r="H160" s="163"/>
      <c r="I160" s="164"/>
      <c r="J160" s="172" t="s">
        <v>9</v>
      </c>
      <c r="K160" s="173"/>
      <c r="L160" s="178" t="s">
        <v>25</v>
      </c>
      <c r="M160" s="179"/>
      <c r="N160" s="184" t="s">
        <v>10</v>
      </c>
      <c r="O160" s="179"/>
      <c r="P160" s="178" t="s">
        <v>11</v>
      </c>
      <c r="Q160" s="184"/>
      <c r="R160" s="179"/>
      <c r="S160" s="187" t="s">
        <v>9</v>
      </c>
      <c r="T160" s="188"/>
      <c r="U160" s="193" t="s">
        <v>25</v>
      </c>
      <c r="V160" s="196" t="s">
        <v>12</v>
      </c>
    </row>
    <row r="161" spans="1:22" x14ac:dyDescent="0.25">
      <c r="A161" s="147" t="s">
        <v>13</v>
      </c>
      <c r="B161" s="149" t="s">
        <v>24</v>
      </c>
      <c r="C161" s="150" t="s">
        <v>14</v>
      </c>
      <c r="D161" s="152" t="s">
        <v>15</v>
      </c>
      <c r="E161" s="165"/>
      <c r="F161" s="166"/>
      <c r="G161" s="170"/>
      <c r="H161" s="165"/>
      <c r="I161" s="166"/>
      <c r="J161" s="174"/>
      <c r="K161" s="175"/>
      <c r="L161" s="180"/>
      <c r="M161" s="181"/>
      <c r="N161" s="185"/>
      <c r="O161" s="181"/>
      <c r="P161" s="180"/>
      <c r="Q161" s="185"/>
      <c r="R161" s="181"/>
      <c r="S161" s="189"/>
      <c r="T161" s="190"/>
      <c r="U161" s="194"/>
      <c r="V161" s="197"/>
    </row>
    <row r="162" spans="1:22" ht="15.75" thickBot="1" x14ac:dyDescent="0.3">
      <c r="A162" s="148"/>
      <c r="B162" s="111"/>
      <c r="C162" s="151"/>
      <c r="D162" s="153"/>
      <c r="E162" s="167"/>
      <c r="F162" s="168"/>
      <c r="G162" s="171"/>
      <c r="H162" s="167"/>
      <c r="I162" s="168"/>
      <c r="J162" s="176"/>
      <c r="K162" s="177"/>
      <c r="L162" s="182"/>
      <c r="M162" s="183"/>
      <c r="N162" s="186"/>
      <c r="O162" s="183"/>
      <c r="P162" s="182"/>
      <c r="Q162" s="186"/>
      <c r="R162" s="183"/>
      <c r="S162" s="191"/>
      <c r="T162" s="192"/>
      <c r="U162" s="195"/>
      <c r="V162" s="198"/>
    </row>
    <row r="163" spans="1:22" ht="15" customHeight="1" x14ac:dyDescent="0.25">
      <c r="A163" s="20" t="s">
        <v>16</v>
      </c>
      <c r="B163" s="4"/>
      <c r="C163" s="4" t="s">
        <v>76</v>
      </c>
      <c r="D163" s="11">
        <v>580</v>
      </c>
      <c r="E163" s="209">
        <f>IF(D163="-","-",AVERAGE(D164:D168))</f>
        <v>677.16666666666663</v>
      </c>
      <c r="F163" s="209"/>
      <c r="G163" s="210">
        <f>IF(D163="-","-",((D163/E163)-1))</f>
        <v>-0.14349003199606203</v>
      </c>
      <c r="H163" s="210"/>
      <c r="I163" s="210"/>
      <c r="J163" s="205" t="str">
        <f t="shared" ref="J163:J168" si="60">IF(G163&gt;$T$4,"ELEVADO","VÁLIDO")</f>
        <v>VÁLIDO</v>
      </c>
      <c r="K163" s="205"/>
      <c r="L163" s="211">
        <f>IF(J163="VÁLIDO",D163,"-")</f>
        <v>580</v>
      </c>
      <c r="M163" s="211"/>
      <c r="N163" s="209">
        <f>IF(L163="-","-",AVERAGE(L164:M168))</f>
        <v>296</v>
      </c>
      <c r="O163" s="209"/>
      <c r="P163" s="212">
        <f>IF(L163="-","-",1-((N163-L163)/N163))</f>
        <v>1.9594594594594594</v>
      </c>
      <c r="Q163" s="212"/>
      <c r="R163" s="212"/>
      <c r="S163" s="205" t="str">
        <f t="shared" ref="S163:S168" si="61">IF(OR(P163&lt;$T$5,P163="-"),"INEXEQUÍVEL","EXEQUÍVEL")</f>
        <v>EXEQUÍVEL</v>
      </c>
      <c r="T163" s="205"/>
      <c r="U163" s="21">
        <f>IF(S163="EXEQUÍVEL",L163,"-")</f>
        <v>580</v>
      </c>
      <c r="V163" s="206">
        <f>_xlfn.STDEV.S(U163:U168)/AVERAGE(U163:U168)</f>
        <v>4.9055119394067877E-2</v>
      </c>
    </row>
    <row r="164" spans="1:22" ht="15.75" customHeight="1" x14ac:dyDescent="0.25">
      <c r="A164" s="22" t="s">
        <v>17</v>
      </c>
      <c r="B164" s="2"/>
      <c r="C164" s="2" t="s">
        <v>104</v>
      </c>
      <c r="D164" s="14">
        <v>847.5</v>
      </c>
      <c r="E164" s="131">
        <f>IF(D164="-","-",AVERAGE(D163,D165:D168))</f>
        <v>588</v>
      </c>
      <c r="F164" s="131"/>
      <c r="G164" s="135">
        <f t="shared" ref="G164:G168" si="62">IF(D164="-","-",((D164/E164)-1))</f>
        <v>0.44132653061224492</v>
      </c>
      <c r="H164" s="135"/>
      <c r="I164" s="135"/>
      <c r="J164" s="134" t="str">
        <f t="shared" si="60"/>
        <v>ELEVADO</v>
      </c>
      <c r="K164" s="134"/>
      <c r="L164" s="131" t="str">
        <f t="shared" ref="L164:L168" si="63">IF(J164="VÁLIDO",D164,"-")</f>
        <v>-</v>
      </c>
      <c r="M164" s="131"/>
      <c r="N164" s="131" t="str">
        <f>IF(L164="-","-",AVERAGE(L163,L165:M168))</f>
        <v>-</v>
      </c>
      <c r="O164" s="131"/>
      <c r="P164" s="208" t="str">
        <f>IF(L164="-","-",1-((N164-L164)/N164))</f>
        <v>-</v>
      </c>
      <c r="Q164" s="208"/>
      <c r="R164" s="208"/>
      <c r="S164" s="134" t="str">
        <f t="shared" si="61"/>
        <v>INEXEQUÍVEL</v>
      </c>
      <c r="T164" s="134"/>
      <c r="U164" s="23" t="str">
        <f t="shared" ref="U164:U168" si="64">IF(S164="EXEQUÍVEL",L164,"-")</f>
        <v>-</v>
      </c>
      <c r="V164" s="207"/>
    </row>
    <row r="165" spans="1:22" x14ac:dyDescent="0.25">
      <c r="A165" s="24" t="s">
        <v>18</v>
      </c>
      <c r="B165" s="1"/>
      <c r="C165" s="1" t="s">
        <v>106</v>
      </c>
      <c r="D165" s="17">
        <v>564</v>
      </c>
      <c r="E165" s="132">
        <f>IF(D165="-","-",AVERAGE(D163:D164,D166:D168))</f>
        <v>682.5</v>
      </c>
      <c r="F165" s="132"/>
      <c r="G165" s="225">
        <f t="shared" si="62"/>
        <v>-0.17362637362637368</v>
      </c>
      <c r="H165" s="225"/>
      <c r="I165" s="225"/>
      <c r="J165" s="134" t="str">
        <f t="shared" si="60"/>
        <v>VÁLIDO</v>
      </c>
      <c r="K165" s="134"/>
      <c r="L165" s="131">
        <f t="shared" si="63"/>
        <v>564</v>
      </c>
      <c r="M165" s="131"/>
      <c r="N165" s="132">
        <f>IF(L165="-","-",AVERAGE(L163:M164,L166:M168))</f>
        <v>300</v>
      </c>
      <c r="O165" s="132"/>
      <c r="P165" s="133">
        <f t="shared" ref="P165:P168" si="65">IF(L165="-","-",1-((N165-L165)/N165))</f>
        <v>1.88</v>
      </c>
      <c r="Q165" s="133"/>
      <c r="R165" s="133"/>
      <c r="S165" s="134" t="str">
        <f t="shared" si="61"/>
        <v>EXEQUÍVEL</v>
      </c>
      <c r="T165" s="134"/>
      <c r="U165" s="23">
        <f t="shared" si="64"/>
        <v>564</v>
      </c>
      <c r="V165" s="207"/>
    </row>
    <row r="166" spans="1:22" ht="15.75" thickBot="1" x14ac:dyDescent="0.3">
      <c r="A166" s="22" t="s">
        <v>19</v>
      </c>
      <c r="B166" s="2"/>
      <c r="C166" s="2" t="s">
        <v>109</v>
      </c>
      <c r="D166" s="14">
        <v>620</v>
      </c>
      <c r="E166" s="131">
        <f>IF(D166="-","-",AVERAGE(D163:D165,D167:D168))</f>
        <v>663.83333333333337</v>
      </c>
      <c r="F166" s="131"/>
      <c r="G166" s="135">
        <f t="shared" si="62"/>
        <v>-6.603063017825761E-2</v>
      </c>
      <c r="H166" s="135"/>
      <c r="I166" s="135"/>
      <c r="J166" s="134" t="str">
        <f t="shared" si="60"/>
        <v>VÁLIDO</v>
      </c>
      <c r="K166" s="134"/>
      <c r="L166" s="131">
        <f t="shared" si="63"/>
        <v>620</v>
      </c>
      <c r="M166" s="131"/>
      <c r="N166" s="131">
        <f>IF(L166="-","-",AVERAGE(L163:M165,L167:M168))</f>
        <v>286</v>
      </c>
      <c r="O166" s="131"/>
      <c r="P166" s="208">
        <f t="shared" si="65"/>
        <v>2.1678321678321679</v>
      </c>
      <c r="Q166" s="208"/>
      <c r="R166" s="208"/>
      <c r="S166" s="134" t="str">
        <f t="shared" si="61"/>
        <v>EXEQUÍVEL</v>
      </c>
      <c r="T166" s="134"/>
      <c r="U166" s="23">
        <f t="shared" si="64"/>
        <v>620</v>
      </c>
      <c r="V166" s="207"/>
    </row>
    <row r="167" spans="1:22" ht="16.5" hidden="1" customHeight="1" x14ac:dyDescent="0.25">
      <c r="A167" s="24" t="s">
        <v>20</v>
      </c>
      <c r="B167" s="1"/>
      <c r="C167" s="1"/>
      <c r="D167" s="17"/>
      <c r="E167" s="132">
        <f>IF(D167="-","-",AVERAGE(D163:D166,D168:D168))</f>
        <v>652.875</v>
      </c>
      <c r="F167" s="132"/>
      <c r="G167" s="225">
        <f t="shared" si="62"/>
        <v>-1</v>
      </c>
      <c r="H167" s="225"/>
      <c r="I167" s="225"/>
      <c r="J167" s="134" t="str">
        <f t="shared" si="60"/>
        <v>VÁLIDO</v>
      </c>
      <c r="K167" s="134"/>
      <c r="L167" s="131">
        <f t="shared" si="63"/>
        <v>0</v>
      </c>
      <c r="M167" s="131"/>
      <c r="N167" s="132">
        <f>IF(L167="-","-",AVERAGE(L163:M166,L168:M168))</f>
        <v>441</v>
      </c>
      <c r="O167" s="132"/>
      <c r="P167" s="133">
        <f t="shared" si="65"/>
        <v>0</v>
      </c>
      <c r="Q167" s="133"/>
      <c r="R167" s="133"/>
      <c r="S167" s="134" t="str">
        <f t="shared" si="61"/>
        <v>INEXEQUÍVEL</v>
      </c>
      <c r="T167" s="134"/>
      <c r="U167" s="23" t="str">
        <f t="shared" si="64"/>
        <v>-</v>
      </c>
      <c r="V167" s="207"/>
    </row>
    <row r="168" spans="1:22" ht="15" hidden="1" customHeight="1" thickBot="1" x14ac:dyDescent="0.3">
      <c r="A168" s="22" t="s">
        <v>21</v>
      </c>
      <c r="B168" s="2"/>
      <c r="C168" s="2"/>
      <c r="D168" s="14"/>
      <c r="E168" s="224">
        <f>IF(D168="-","-",AVERAGE(D163:D167,))</f>
        <v>522.29999999999995</v>
      </c>
      <c r="F168" s="224"/>
      <c r="G168" s="135">
        <f t="shared" si="62"/>
        <v>-1</v>
      </c>
      <c r="H168" s="135"/>
      <c r="I168" s="135"/>
      <c r="J168" s="134" t="str">
        <f t="shared" si="60"/>
        <v>VÁLIDO</v>
      </c>
      <c r="K168" s="134"/>
      <c r="L168" s="131">
        <f t="shared" si="63"/>
        <v>0</v>
      </c>
      <c r="M168" s="131"/>
      <c r="N168" s="224">
        <f>IF(L168="-","-",AVERAGE(L163:M167,))</f>
        <v>352.8</v>
      </c>
      <c r="O168" s="224"/>
      <c r="P168" s="208">
        <f t="shared" si="65"/>
        <v>0</v>
      </c>
      <c r="Q168" s="208"/>
      <c r="R168" s="208"/>
      <c r="S168" s="134" t="str">
        <f t="shared" si="61"/>
        <v>INEXEQUÍVEL</v>
      </c>
      <c r="T168" s="134"/>
      <c r="U168" s="23" t="str">
        <f t="shared" si="64"/>
        <v>-</v>
      </c>
      <c r="V168" s="207"/>
    </row>
    <row r="169" spans="1:22" ht="1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107" t="s">
        <v>22</v>
      </c>
      <c r="K169" s="108"/>
      <c r="L169" s="109"/>
      <c r="M169" s="113" t="str">
        <f>IF(V163&lt;=0.25,"MÉDIA","MEDIANA")</f>
        <v>MÉDIA</v>
      </c>
      <c r="N169" s="114"/>
      <c r="O169" s="115"/>
      <c r="P169" s="5"/>
      <c r="Q169" s="222" t="s">
        <v>23</v>
      </c>
      <c r="R169" s="120"/>
      <c r="S169" s="120"/>
      <c r="T169" s="121"/>
      <c r="U169" s="137">
        <f>IF(V163&lt;=0.25,AVERAGE(U163:U168),MEDIAN(U163:U168))</f>
        <v>588</v>
      </c>
      <c r="V169" s="138"/>
    </row>
    <row r="170" spans="1:22" ht="15.75" customHeight="1" thickBo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110"/>
      <c r="K170" s="111"/>
      <c r="L170" s="112"/>
      <c r="M170" s="116"/>
      <c r="N170" s="117"/>
      <c r="O170" s="118"/>
      <c r="P170" s="5"/>
      <c r="Q170" s="122"/>
      <c r="R170" s="123"/>
      <c r="S170" s="123"/>
      <c r="T170" s="124"/>
      <c r="U170" s="139"/>
      <c r="V170" s="140"/>
    </row>
    <row r="171" spans="1:22" ht="15.75" thickBot="1" x14ac:dyDescent="0.3">
      <c r="A171" s="5"/>
      <c r="B171" s="102" t="s">
        <v>2</v>
      </c>
      <c r="C171" s="102"/>
      <c r="D171" s="102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ht="15.75" thickBot="1" x14ac:dyDescent="0.3">
      <c r="A172" s="18" t="s">
        <v>3</v>
      </c>
      <c r="B172" s="43" t="s">
        <v>38</v>
      </c>
      <c r="C172" s="43"/>
      <c r="D172" s="44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7"/>
      <c r="V172" s="5"/>
    </row>
    <row r="173" spans="1:22" x14ac:dyDescent="0.25">
      <c r="A173" s="58">
        <v>12</v>
      </c>
      <c r="B173" s="43"/>
      <c r="C173" s="43"/>
      <c r="D173" s="44"/>
      <c r="E173" s="103" t="s">
        <v>4</v>
      </c>
      <c r="F173" s="103"/>
      <c r="G173" s="103"/>
      <c r="H173" s="103"/>
      <c r="I173" s="103"/>
      <c r="J173" s="103"/>
      <c r="K173" s="104"/>
      <c r="L173" s="154" t="s">
        <v>5</v>
      </c>
      <c r="M173" s="155"/>
      <c r="N173" s="155"/>
      <c r="O173" s="155"/>
      <c r="P173" s="155"/>
      <c r="Q173" s="155"/>
      <c r="R173" s="155"/>
      <c r="S173" s="155"/>
      <c r="T173" s="156"/>
      <c r="U173" s="19"/>
      <c r="V173" s="5"/>
    </row>
    <row r="174" spans="1:22" ht="15.75" thickBot="1" x14ac:dyDescent="0.3">
      <c r="A174" s="59"/>
      <c r="B174" s="45"/>
      <c r="C174" s="45"/>
      <c r="D174" s="46"/>
      <c r="E174" s="105"/>
      <c r="F174" s="105"/>
      <c r="G174" s="105"/>
      <c r="H174" s="105"/>
      <c r="I174" s="105"/>
      <c r="J174" s="105"/>
      <c r="K174" s="106"/>
      <c r="L174" s="157"/>
      <c r="M174" s="158"/>
      <c r="N174" s="158"/>
      <c r="O174" s="158"/>
      <c r="P174" s="158"/>
      <c r="Q174" s="158"/>
      <c r="R174" s="158"/>
      <c r="S174" s="158"/>
      <c r="T174" s="159"/>
      <c r="U174" s="5"/>
      <c r="V174" s="5"/>
    </row>
    <row r="175" spans="1:22" x14ac:dyDescent="0.25">
      <c r="A175" s="160" t="s">
        <v>6</v>
      </c>
      <c r="B175" s="161"/>
      <c r="C175" s="161"/>
      <c r="D175" s="162"/>
      <c r="E175" s="163" t="s">
        <v>7</v>
      </c>
      <c r="F175" s="164"/>
      <c r="G175" s="169" t="s">
        <v>8</v>
      </c>
      <c r="H175" s="163"/>
      <c r="I175" s="164"/>
      <c r="J175" s="172" t="s">
        <v>9</v>
      </c>
      <c r="K175" s="173"/>
      <c r="L175" s="178" t="s">
        <v>25</v>
      </c>
      <c r="M175" s="179"/>
      <c r="N175" s="184" t="s">
        <v>10</v>
      </c>
      <c r="O175" s="179"/>
      <c r="P175" s="178" t="s">
        <v>11</v>
      </c>
      <c r="Q175" s="184"/>
      <c r="R175" s="179"/>
      <c r="S175" s="187" t="s">
        <v>9</v>
      </c>
      <c r="T175" s="188"/>
      <c r="U175" s="193" t="s">
        <v>25</v>
      </c>
      <c r="V175" s="196" t="s">
        <v>12</v>
      </c>
    </row>
    <row r="176" spans="1:22" x14ac:dyDescent="0.25">
      <c r="A176" s="147" t="s">
        <v>13</v>
      </c>
      <c r="B176" s="149" t="s">
        <v>24</v>
      </c>
      <c r="C176" s="150" t="s">
        <v>14</v>
      </c>
      <c r="D176" s="152" t="s">
        <v>15</v>
      </c>
      <c r="E176" s="165"/>
      <c r="F176" s="166"/>
      <c r="G176" s="170"/>
      <c r="H176" s="165"/>
      <c r="I176" s="166"/>
      <c r="J176" s="174"/>
      <c r="K176" s="175"/>
      <c r="L176" s="180"/>
      <c r="M176" s="181"/>
      <c r="N176" s="185"/>
      <c r="O176" s="181"/>
      <c r="P176" s="180"/>
      <c r="Q176" s="185"/>
      <c r="R176" s="181"/>
      <c r="S176" s="189"/>
      <c r="T176" s="190"/>
      <c r="U176" s="194"/>
      <c r="V176" s="197"/>
    </row>
    <row r="177" spans="1:22" ht="15.75" thickBot="1" x14ac:dyDescent="0.3">
      <c r="A177" s="148"/>
      <c r="B177" s="111"/>
      <c r="C177" s="151"/>
      <c r="D177" s="153"/>
      <c r="E177" s="167"/>
      <c r="F177" s="168"/>
      <c r="G177" s="171"/>
      <c r="H177" s="167"/>
      <c r="I177" s="168"/>
      <c r="J177" s="176"/>
      <c r="K177" s="177"/>
      <c r="L177" s="182"/>
      <c r="M177" s="183"/>
      <c r="N177" s="186"/>
      <c r="O177" s="183"/>
      <c r="P177" s="182"/>
      <c r="Q177" s="186"/>
      <c r="R177" s="183"/>
      <c r="S177" s="191"/>
      <c r="T177" s="192"/>
      <c r="U177" s="195"/>
      <c r="V177" s="198"/>
    </row>
    <row r="178" spans="1:22" ht="15" customHeight="1" x14ac:dyDescent="0.25">
      <c r="A178" s="20" t="s">
        <v>16</v>
      </c>
      <c r="B178" s="4"/>
      <c r="C178" s="4" t="s">
        <v>78</v>
      </c>
      <c r="D178" s="11">
        <v>102</v>
      </c>
      <c r="E178" s="209">
        <f>IF(D178="-","-",AVERAGE(D179:D183))</f>
        <v>84.974999999999994</v>
      </c>
      <c r="F178" s="209"/>
      <c r="G178" s="210">
        <f>IF(D178="-","-",((D178/E178)-1))</f>
        <v>0.20035304501323936</v>
      </c>
      <c r="H178" s="210"/>
      <c r="I178" s="210"/>
      <c r="J178" s="205" t="str">
        <f t="shared" ref="J178:J183" si="66">IF(G178&gt;$T$4,"ELEVADO","VÁLIDO")</f>
        <v>VÁLIDO</v>
      </c>
      <c r="K178" s="205"/>
      <c r="L178" s="211">
        <f>IF(J178="VÁLIDO",D178,"-")</f>
        <v>102</v>
      </c>
      <c r="M178" s="211"/>
      <c r="N178" s="209">
        <f>IF(L178="-","-",AVERAGE(L179:M183))</f>
        <v>33.989999999999995</v>
      </c>
      <c r="O178" s="209"/>
      <c r="P178" s="212">
        <f>IF(L178="-","-",1-((N178-L178)/N178))</f>
        <v>3.0008826125330983</v>
      </c>
      <c r="Q178" s="212"/>
      <c r="R178" s="212"/>
      <c r="S178" s="205" t="str">
        <f t="shared" ref="S178:S183" si="67">IF(OR(P178&lt;$T$5,P178="-"),"INEXEQUÍVEL","EXEQUÍVEL")</f>
        <v>EXEQUÍVEL</v>
      </c>
      <c r="T178" s="205"/>
      <c r="U178" s="21">
        <f>IF(S178="EXEQUÍVEL",L178,"-")</f>
        <v>102</v>
      </c>
      <c r="V178" s="206">
        <f>_xlfn.STDEV.S(U178:U183)/AVERAGE(U178:U183)</f>
        <v>0.12178004847847226</v>
      </c>
    </row>
    <row r="179" spans="1:22" ht="15.75" customHeight="1" x14ac:dyDescent="0.25">
      <c r="A179" s="22" t="s">
        <v>17</v>
      </c>
      <c r="B179" s="2"/>
      <c r="C179" s="2" t="s">
        <v>80</v>
      </c>
      <c r="D179" s="14">
        <v>90</v>
      </c>
      <c r="E179" s="131">
        <f>IF(D179="-","-",AVERAGE(D178,D180:D183))</f>
        <v>90.974999999999994</v>
      </c>
      <c r="F179" s="131"/>
      <c r="G179" s="135">
        <f t="shared" ref="G179:G183" si="68">IF(D179="-","-",((D179/E179)-1))</f>
        <v>-1.0717230008243983E-2</v>
      </c>
      <c r="H179" s="135"/>
      <c r="I179" s="135"/>
      <c r="J179" s="134" t="str">
        <f t="shared" si="66"/>
        <v>VÁLIDO</v>
      </c>
      <c r="K179" s="134"/>
      <c r="L179" s="131">
        <f t="shared" ref="L179:L183" si="69">IF(J179="VÁLIDO",D179,"-")</f>
        <v>90</v>
      </c>
      <c r="M179" s="131"/>
      <c r="N179" s="131">
        <f>IF(L179="-","-",AVERAGE(L178,L180:M183))</f>
        <v>36.39</v>
      </c>
      <c r="O179" s="131"/>
      <c r="P179" s="208">
        <f>IF(L179="-","-",1-((N179-L179)/N179))</f>
        <v>2.4732069249793902</v>
      </c>
      <c r="Q179" s="208"/>
      <c r="R179" s="208"/>
      <c r="S179" s="134" t="str">
        <f t="shared" si="67"/>
        <v>EXEQUÍVEL</v>
      </c>
      <c r="T179" s="134"/>
      <c r="U179" s="23">
        <f t="shared" ref="U179:U183" si="70">IF(S179="EXEQUÍVEL",L179,"-")</f>
        <v>90</v>
      </c>
      <c r="V179" s="207"/>
    </row>
    <row r="180" spans="1:22" ht="15.75" thickBot="1" x14ac:dyDescent="0.3">
      <c r="A180" s="24" t="s">
        <v>18</v>
      </c>
      <c r="B180" s="1" t="s">
        <v>112</v>
      </c>
      <c r="C180" s="1"/>
      <c r="D180" s="17">
        <v>79.95</v>
      </c>
      <c r="E180" s="132">
        <f>IF(D180="-","-",AVERAGE(D178:D179,D181:D183))</f>
        <v>96</v>
      </c>
      <c r="F180" s="132"/>
      <c r="G180" s="225">
        <f t="shared" si="68"/>
        <v>-0.16718749999999993</v>
      </c>
      <c r="H180" s="225"/>
      <c r="I180" s="225"/>
      <c r="J180" s="134" t="str">
        <f t="shared" si="66"/>
        <v>VÁLIDO</v>
      </c>
      <c r="K180" s="134"/>
      <c r="L180" s="131">
        <f t="shared" si="69"/>
        <v>79.95</v>
      </c>
      <c r="M180" s="131"/>
      <c r="N180" s="132">
        <f>IF(L180="-","-",AVERAGE(L178:M179,L181:M183))</f>
        <v>38.4</v>
      </c>
      <c r="O180" s="132"/>
      <c r="P180" s="133">
        <f t="shared" ref="P180:P183" si="71">IF(L180="-","-",1-((N180-L180)/N180))</f>
        <v>2.08203125</v>
      </c>
      <c r="Q180" s="133"/>
      <c r="R180" s="133"/>
      <c r="S180" s="134" t="str">
        <f t="shared" si="67"/>
        <v>EXEQUÍVEL</v>
      </c>
      <c r="T180" s="134"/>
      <c r="U180" s="23">
        <f t="shared" si="70"/>
        <v>79.95</v>
      </c>
      <c r="V180" s="207"/>
    </row>
    <row r="181" spans="1:22" hidden="1" x14ac:dyDescent="0.25">
      <c r="A181" s="22" t="s">
        <v>19</v>
      </c>
      <c r="B181" s="2"/>
      <c r="C181" s="2"/>
      <c r="D181" s="14"/>
      <c r="E181" s="131">
        <f>IF(D181="-","-",AVERAGE(D178:D180,D182:D183))</f>
        <v>90.649999999999991</v>
      </c>
      <c r="F181" s="131"/>
      <c r="G181" s="135">
        <f t="shared" si="68"/>
        <v>-1</v>
      </c>
      <c r="H181" s="135"/>
      <c r="I181" s="135"/>
      <c r="J181" s="134" t="str">
        <f t="shared" si="66"/>
        <v>VÁLIDO</v>
      </c>
      <c r="K181" s="134"/>
      <c r="L181" s="131">
        <f t="shared" si="69"/>
        <v>0</v>
      </c>
      <c r="M181" s="131"/>
      <c r="N181" s="131">
        <f>IF(L181="-","-",AVERAGE(L178:M180,L182:M183))</f>
        <v>54.39</v>
      </c>
      <c r="O181" s="131"/>
      <c r="P181" s="208">
        <f t="shared" si="71"/>
        <v>0</v>
      </c>
      <c r="Q181" s="208"/>
      <c r="R181" s="208"/>
      <c r="S181" s="134" t="str">
        <f t="shared" si="67"/>
        <v>INEXEQUÍVEL</v>
      </c>
      <c r="T181" s="134"/>
      <c r="U181" s="23" t="str">
        <f t="shared" si="70"/>
        <v>-</v>
      </c>
      <c r="V181" s="207"/>
    </row>
    <row r="182" spans="1:22" ht="16.5" hidden="1" customHeight="1" x14ac:dyDescent="0.25">
      <c r="A182" s="24" t="s">
        <v>20</v>
      </c>
      <c r="B182" s="1"/>
      <c r="C182" s="1"/>
      <c r="D182" s="17"/>
      <c r="E182" s="132">
        <f>IF(D182="-","-",AVERAGE(D178:D181,D183:D183))</f>
        <v>90.649999999999991</v>
      </c>
      <c r="F182" s="132"/>
      <c r="G182" s="225">
        <f t="shared" si="68"/>
        <v>-1</v>
      </c>
      <c r="H182" s="225"/>
      <c r="I182" s="225"/>
      <c r="J182" s="134" t="str">
        <f t="shared" si="66"/>
        <v>VÁLIDO</v>
      </c>
      <c r="K182" s="134"/>
      <c r="L182" s="131">
        <f t="shared" si="69"/>
        <v>0</v>
      </c>
      <c r="M182" s="131"/>
      <c r="N182" s="132">
        <f>IF(L182="-","-",AVERAGE(L178:M181,L183:M183))</f>
        <v>54.39</v>
      </c>
      <c r="O182" s="132"/>
      <c r="P182" s="133">
        <f t="shared" si="71"/>
        <v>0</v>
      </c>
      <c r="Q182" s="133"/>
      <c r="R182" s="133"/>
      <c r="S182" s="134" t="str">
        <f t="shared" si="67"/>
        <v>INEXEQUÍVEL</v>
      </c>
      <c r="T182" s="134"/>
      <c r="U182" s="23" t="str">
        <f t="shared" si="70"/>
        <v>-</v>
      </c>
      <c r="V182" s="207"/>
    </row>
    <row r="183" spans="1:22" ht="15" hidden="1" customHeight="1" thickBot="1" x14ac:dyDescent="0.3">
      <c r="A183" s="22" t="s">
        <v>21</v>
      </c>
      <c r="B183" s="2"/>
      <c r="C183" s="2"/>
      <c r="D183" s="14"/>
      <c r="E183" s="224">
        <f>IF(D183="-","-",AVERAGE(D178:D182,))</f>
        <v>67.987499999999997</v>
      </c>
      <c r="F183" s="224"/>
      <c r="G183" s="135">
        <f t="shared" si="68"/>
        <v>-1</v>
      </c>
      <c r="H183" s="135"/>
      <c r="I183" s="135"/>
      <c r="J183" s="134" t="str">
        <f t="shared" si="66"/>
        <v>VÁLIDO</v>
      </c>
      <c r="K183" s="134"/>
      <c r="L183" s="131">
        <f t="shared" si="69"/>
        <v>0</v>
      </c>
      <c r="M183" s="131"/>
      <c r="N183" s="224">
        <f>IF(L183="-","-",AVERAGE(L178:M182,))</f>
        <v>45.324999999999996</v>
      </c>
      <c r="O183" s="224"/>
      <c r="P183" s="208">
        <f t="shared" si="71"/>
        <v>0</v>
      </c>
      <c r="Q183" s="208"/>
      <c r="R183" s="208"/>
      <c r="S183" s="134" t="str">
        <f t="shared" si="67"/>
        <v>INEXEQUÍVEL</v>
      </c>
      <c r="T183" s="134"/>
      <c r="U183" s="23" t="str">
        <f t="shared" si="70"/>
        <v>-</v>
      </c>
      <c r="V183" s="207"/>
    </row>
    <row r="184" spans="1:22" ht="1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107" t="s">
        <v>22</v>
      </c>
      <c r="K184" s="108"/>
      <c r="L184" s="109"/>
      <c r="M184" s="113" t="str">
        <f>IF(V178&lt;=0.25,"MÉDIA","MEDIANA")</f>
        <v>MÉDIA</v>
      </c>
      <c r="N184" s="114"/>
      <c r="O184" s="115"/>
      <c r="P184" s="5"/>
      <c r="Q184" s="222" t="s">
        <v>23</v>
      </c>
      <c r="R184" s="120"/>
      <c r="S184" s="120"/>
      <c r="T184" s="121"/>
      <c r="U184" s="137">
        <f>IF(V178&lt;=0.25,AVERAGE(U178:U183),MEDIAN(U178:U183))</f>
        <v>90.649999999999991</v>
      </c>
      <c r="V184" s="138"/>
    </row>
    <row r="185" spans="1:22" ht="15.75" customHeight="1" thickBo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110"/>
      <c r="K185" s="111"/>
      <c r="L185" s="112"/>
      <c r="M185" s="116"/>
      <c r="N185" s="117"/>
      <c r="O185" s="118"/>
      <c r="P185" s="5"/>
      <c r="Q185" s="122"/>
      <c r="R185" s="123"/>
      <c r="S185" s="123"/>
      <c r="T185" s="124"/>
      <c r="U185" s="139"/>
      <c r="V185" s="140"/>
    </row>
    <row r="186" spans="1:22" ht="15.75" thickBot="1" x14ac:dyDescent="0.3">
      <c r="A186" s="5"/>
      <c r="B186" s="102" t="s">
        <v>2</v>
      </c>
      <c r="C186" s="102"/>
      <c r="D186" s="102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ht="15.75" thickBot="1" x14ac:dyDescent="0.3">
      <c r="A187" s="18" t="s">
        <v>3</v>
      </c>
      <c r="B187" s="43" t="s">
        <v>39</v>
      </c>
      <c r="C187" s="43"/>
      <c r="D187" s="44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7"/>
      <c r="V187" s="5"/>
    </row>
    <row r="188" spans="1:22" x14ac:dyDescent="0.25">
      <c r="A188" s="58">
        <v>13</v>
      </c>
      <c r="B188" s="43"/>
      <c r="C188" s="43"/>
      <c r="D188" s="44"/>
      <c r="E188" s="103" t="s">
        <v>4</v>
      </c>
      <c r="F188" s="103"/>
      <c r="G188" s="103"/>
      <c r="H188" s="103"/>
      <c r="I188" s="103"/>
      <c r="J188" s="103"/>
      <c r="K188" s="104"/>
      <c r="L188" s="154" t="s">
        <v>5</v>
      </c>
      <c r="M188" s="155"/>
      <c r="N188" s="155"/>
      <c r="O188" s="155"/>
      <c r="P188" s="155"/>
      <c r="Q188" s="155"/>
      <c r="R188" s="155"/>
      <c r="S188" s="155"/>
      <c r="T188" s="156"/>
      <c r="U188" s="19"/>
      <c r="V188" s="5"/>
    </row>
    <row r="189" spans="1:22" ht="15.75" thickBot="1" x14ac:dyDescent="0.3">
      <c r="A189" s="59"/>
      <c r="B189" s="45"/>
      <c r="C189" s="45"/>
      <c r="D189" s="46"/>
      <c r="E189" s="105"/>
      <c r="F189" s="105"/>
      <c r="G189" s="105"/>
      <c r="H189" s="105"/>
      <c r="I189" s="105"/>
      <c r="J189" s="105"/>
      <c r="K189" s="106"/>
      <c r="L189" s="157"/>
      <c r="M189" s="158"/>
      <c r="N189" s="158"/>
      <c r="O189" s="158"/>
      <c r="P189" s="158"/>
      <c r="Q189" s="158"/>
      <c r="R189" s="158"/>
      <c r="S189" s="158"/>
      <c r="T189" s="159"/>
      <c r="U189" s="5"/>
      <c r="V189" s="5"/>
    </row>
    <row r="190" spans="1:22" x14ac:dyDescent="0.25">
      <c r="A190" s="160" t="s">
        <v>6</v>
      </c>
      <c r="B190" s="161"/>
      <c r="C190" s="161"/>
      <c r="D190" s="162"/>
      <c r="E190" s="163" t="s">
        <v>7</v>
      </c>
      <c r="F190" s="164"/>
      <c r="G190" s="169" t="s">
        <v>8</v>
      </c>
      <c r="H190" s="163"/>
      <c r="I190" s="164"/>
      <c r="J190" s="172" t="s">
        <v>9</v>
      </c>
      <c r="K190" s="173"/>
      <c r="L190" s="178" t="s">
        <v>25</v>
      </c>
      <c r="M190" s="179"/>
      <c r="N190" s="184" t="s">
        <v>10</v>
      </c>
      <c r="O190" s="179"/>
      <c r="P190" s="178" t="s">
        <v>11</v>
      </c>
      <c r="Q190" s="184"/>
      <c r="R190" s="179"/>
      <c r="S190" s="187" t="s">
        <v>9</v>
      </c>
      <c r="T190" s="188"/>
      <c r="U190" s="193" t="s">
        <v>25</v>
      </c>
      <c r="V190" s="196" t="s">
        <v>12</v>
      </c>
    </row>
    <row r="191" spans="1:22" x14ac:dyDescent="0.25">
      <c r="A191" s="147" t="s">
        <v>13</v>
      </c>
      <c r="B191" s="149" t="s">
        <v>24</v>
      </c>
      <c r="C191" s="150" t="s">
        <v>14</v>
      </c>
      <c r="D191" s="152" t="s">
        <v>15</v>
      </c>
      <c r="E191" s="165"/>
      <c r="F191" s="166"/>
      <c r="G191" s="170"/>
      <c r="H191" s="165"/>
      <c r="I191" s="166"/>
      <c r="J191" s="174"/>
      <c r="K191" s="175"/>
      <c r="L191" s="180"/>
      <c r="M191" s="181"/>
      <c r="N191" s="185"/>
      <c r="O191" s="181"/>
      <c r="P191" s="180"/>
      <c r="Q191" s="185"/>
      <c r="R191" s="181"/>
      <c r="S191" s="189"/>
      <c r="T191" s="190"/>
      <c r="U191" s="194"/>
      <c r="V191" s="197"/>
    </row>
    <row r="192" spans="1:22" ht="15.75" thickBot="1" x14ac:dyDescent="0.3">
      <c r="A192" s="148"/>
      <c r="B192" s="111"/>
      <c r="C192" s="151"/>
      <c r="D192" s="153"/>
      <c r="E192" s="167"/>
      <c r="F192" s="168"/>
      <c r="G192" s="171"/>
      <c r="H192" s="167"/>
      <c r="I192" s="168"/>
      <c r="J192" s="176"/>
      <c r="K192" s="177"/>
      <c r="L192" s="182"/>
      <c r="M192" s="183"/>
      <c r="N192" s="186"/>
      <c r="O192" s="183"/>
      <c r="P192" s="182"/>
      <c r="Q192" s="186"/>
      <c r="R192" s="183"/>
      <c r="S192" s="191"/>
      <c r="T192" s="192"/>
      <c r="U192" s="195"/>
      <c r="V192" s="198"/>
    </row>
    <row r="193" spans="1:22" ht="15" customHeight="1" x14ac:dyDescent="0.25">
      <c r="A193" s="20" t="s">
        <v>16</v>
      </c>
      <c r="B193" s="4"/>
      <c r="C193" s="4" t="s">
        <v>79</v>
      </c>
      <c r="D193" s="11">
        <v>710</v>
      </c>
      <c r="E193" s="209">
        <f>IF(D193="-","-",AVERAGE(D194:D198))</f>
        <v>832.22500000000002</v>
      </c>
      <c r="F193" s="209"/>
      <c r="G193" s="210">
        <f>IF(D193="-","-",((D193/E193)-1))</f>
        <v>-0.1468653308900838</v>
      </c>
      <c r="H193" s="210"/>
      <c r="I193" s="210"/>
      <c r="J193" s="205" t="str">
        <f t="shared" ref="J193:J198" si="72">IF(G193&gt;$T$4,"ELEVADO","VÁLIDO")</f>
        <v>VÁLIDO</v>
      </c>
      <c r="K193" s="205"/>
      <c r="L193" s="211">
        <f>IF(J193="VÁLIDO",D193,"-")</f>
        <v>710</v>
      </c>
      <c r="M193" s="211"/>
      <c r="N193" s="209">
        <f>IF(L193="-","-",AVERAGE(L194:M198))</f>
        <v>550.97500000000002</v>
      </c>
      <c r="O193" s="209"/>
      <c r="P193" s="212">
        <f>IF(L193="-","-",1-((N193-L193)/N193))</f>
        <v>1.2886247107400517</v>
      </c>
      <c r="Q193" s="212"/>
      <c r="R193" s="212"/>
      <c r="S193" s="205" t="str">
        <f t="shared" ref="S193:S198" si="73">IF(OR(P193&lt;$T$5,P193="-"),"INEXEQUÍVEL","EXEQUÍVEL")</f>
        <v>EXEQUÍVEL</v>
      </c>
      <c r="T193" s="205"/>
      <c r="U193" s="21">
        <f>IF(S193="EXEQUÍVEL",L193,"-")</f>
        <v>710</v>
      </c>
      <c r="V193" s="206">
        <f>_xlfn.STDEV.S(U193:U198)/AVERAGE(U193:U198)</f>
        <v>0.10742413011123789</v>
      </c>
    </row>
    <row r="194" spans="1:22" ht="15.75" customHeight="1" x14ac:dyDescent="0.25">
      <c r="A194" s="22" t="s">
        <v>17</v>
      </c>
      <c r="B194" s="2"/>
      <c r="C194" s="2" t="s">
        <v>73</v>
      </c>
      <c r="D194" s="14">
        <v>682</v>
      </c>
      <c r="E194" s="131">
        <f>IF(D194="-","-",AVERAGE(D193,D195:D198))</f>
        <v>839.22500000000002</v>
      </c>
      <c r="F194" s="131"/>
      <c r="G194" s="135">
        <f t="shared" ref="G194:G198" si="74">IF(D194="-","-",((D194/E194)-1))</f>
        <v>-0.18734546754446069</v>
      </c>
      <c r="H194" s="135"/>
      <c r="I194" s="135"/>
      <c r="J194" s="134" t="str">
        <f t="shared" si="72"/>
        <v>VÁLIDO</v>
      </c>
      <c r="K194" s="134"/>
      <c r="L194" s="131">
        <f t="shared" ref="L194:L198" si="75">IF(J194="VÁLIDO",D194,"-")</f>
        <v>682</v>
      </c>
      <c r="M194" s="131"/>
      <c r="N194" s="131">
        <f>IF(L194="-","-",AVERAGE(L193,L195:M198))</f>
        <v>557.97500000000002</v>
      </c>
      <c r="O194" s="131"/>
      <c r="P194" s="208">
        <f>IF(L194="-","-",1-((N194-L194)/N194))</f>
        <v>1.2222769837358305</v>
      </c>
      <c r="Q194" s="208"/>
      <c r="R194" s="208"/>
      <c r="S194" s="134" t="str">
        <f t="shared" si="73"/>
        <v>EXEQUÍVEL</v>
      </c>
      <c r="T194" s="134"/>
      <c r="U194" s="23">
        <f t="shared" ref="U194:U198" si="76">IF(S194="EXEQUÍVEL",L194,"-")</f>
        <v>682</v>
      </c>
      <c r="V194" s="207"/>
    </row>
    <row r="195" spans="1:22" x14ac:dyDescent="0.25">
      <c r="A195" s="24" t="s">
        <v>18</v>
      </c>
      <c r="B195" s="1"/>
      <c r="C195" s="1" t="s">
        <v>72</v>
      </c>
      <c r="D195" s="17">
        <v>678</v>
      </c>
      <c r="E195" s="132">
        <f>IF(D195="-","-",AVERAGE(D193:D194,D196:D198))</f>
        <v>840.22500000000002</v>
      </c>
      <c r="F195" s="132"/>
      <c r="G195" s="225">
        <f t="shared" si="74"/>
        <v>-0.19307328394180134</v>
      </c>
      <c r="H195" s="225"/>
      <c r="I195" s="225"/>
      <c r="J195" s="134" t="str">
        <f t="shared" si="72"/>
        <v>VÁLIDO</v>
      </c>
      <c r="K195" s="134"/>
      <c r="L195" s="131">
        <f t="shared" si="75"/>
        <v>678</v>
      </c>
      <c r="M195" s="131"/>
      <c r="N195" s="132">
        <f>IF(L195="-","-",AVERAGE(L193:M194,L196:M198))</f>
        <v>558.97500000000002</v>
      </c>
      <c r="O195" s="132"/>
      <c r="P195" s="133">
        <f t="shared" ref="P195:P198" si="77">IF(L195="-","-",1-((N195-L195)/N195))</f>
        <v>1.2129343888367101</v>
      </c>
      <c r="Q195" s="133"/>
      <c r="R195" s="133"/>
      <c r="S195" s="134" t="str">
        <f t="shared" si="73"/>
        <v>EXEQUÍVEL</v>
      </c>
      <c r="T195" s="134"/>
      <c r="U195" s="23">
        <f t="shared" si="76"/>
        <v>678</v>
      </c>
      <c r="V195" s="207"/>
    </row>
    <row r="196" spans="1:22" x14ac:dyDescent="0.25">
      <c r="A196" s="22" t="s">
        <v>19</v>
      </c>
      <c r="B196" s="2"/>
      <c r="C196" s="2" t="s">
        <v>98</v>
      </c>
      <c r="D196" s="14">
        <v>843.9</v>
      </c>
      <c r="E196" s="131">
        <f>IF(D196="-","-",AVERAGE(D193:D195,D197:D198))</f>
        <v>798.75</v>
      </c>
      <c r="F196" s="131"/>
      <c r="G196" s="135">
        <f t="shared" si="74"/>
        <v>5.6525821596244086E-2</v>
      </c>
      <c r="H196" s="135"/>
      <c r="I196" s="135"/>
      <c r="J196" s="134" t="str">
        <f t="shared" si="72"/>
        <v>VÁLIDO</v>
      </c>
      <c r="K196" s="134"/>
      <c r="L196" s="131">
        <f t="shared" si="75"/>
        <v>843.9</v>
      </c>
      <c r="M196" s="131"/>
      <c r="N196" s="131">
        <f>IF(L196="-","-",AVERAGE(L193:M195,L197:M198))</f>
        <v>517.5</v>
      </c>
      <c r="O196" s="131"/>
      <c r="P196" s="208">
        <f t="shared" si="77"/>
        <v>1.6307246376811593</v>
      </c>
      <c r="Q196" s="208"/>
      <c r="R196" s="208"/>
      <c r="S196" s="134" t="str">
        <f t="shared" si="73"/>
        <v>EXEQUÍVEL</v>
      </c>
      <c r="T196" s="134"/>
      <c r="U196" s="23">
        <f t="shared" si="76"/>
        <v>843.9</v>
      </c>
      <c r="V196" s="207"/>
    </row>
    <row r="197" spans="1:22" ht="16.5" customHeight="1" thickBot="1" x14ac:dyDescent="0.3">
      <c r="A197" s="24" t="s">
        <v>20</v>
      </c>
      <c r="B197" s="1"/>
      <c r="C197" s="1" t="s">
        <v>109</v>
      </c>
      <c r="D197" s="17">
        <v>1125</v>
      </c>
      <c r="E197" s="132">
        <f>IF(D197="-","-",AVERAGE(D193:D196,D198:D198))</f>
        <v>728.47500000000002</v>
      </c>
      <c r="F197" s="132"/>
      <c r="G197" s="225">
        <f t="shared" si="74"/>
        <v>0.54432204262328843</v>
      </c>
      <c r="H197" s="225"/>
      <c r="I197" s="225"/>
      <c r="J197" s="134" t="str">
        <f t="shared" si="72"/>
        <v>ELEVADO</v>
      </c>
      <c r="K197" s="134"/>
      <c r="L197" s="131" t="str">
        <f t="shared" si="75"/>
        <v>-</v>
      </c>
      <c r="M197" s="131"/>
      <c r="N197" s="132" t="str">
        <f>IF(L197="-","-",AVERAGE(L193:M196,L198:M198))</f>
        <v>-</v>
      </c>
      <c r="O197" s="132"/>
      <c r="P197" s="133" t="str">
        <f t="shared" si="77"/>
        <v>-</v>
      </c>
      <c r="Q197" s="133"/>
      <c r="R197" s="133"/>
      <c r="S197" s="134" t="str">
        <f t="shared" si="73"/>
        <v>INEXEQUÍVEL</v>
      </c>
      <c r="T197" s="134"/>
      <c r="U197" s="23" t="str">
        <f t="shared" si="76"/>
        <v>-</v>
      </c>
      <c r="V197" s="207"/>
    </row>
    <row r="198" spans="1:22" ht="15" hidden="1" customHeight="1" thickBot="1" x14ac:dyDescent="0.3">
      <c r="A198" s="22" t="s">
        <v>21</v>
      </c>
      <c r="B198" s="2"/>
      <c r="C198" s="2"/>
      <c r="D198" s="14"/>
      <c r="E198" s="224">
        <f>IF(D198="-","-",AVERAGE(D193:D197,))</f>
        <v>673.15</v>
      </c>
      <c r="F198" s="224"/>
      <c r="G198" s="135">
        <f t="shared" si="74"/>
        <v>-1</v>
      </c>
      <c r="H198" s="135"/>
      <c r="I198" s="135"/>
      <c r="J198" s="134" t="str">
        <f t="shared" si="72"/>
        <v>VÁLIDO</v>
      </c>
      <c r="K198" s="134"/>
      <c r="L198" s="131">
        <f t="shared" si="75"/>
        <v>0</v>
      </c>
      <c r="M198" s="131"/>
      <c r="N198" s="224">
        <f>IF(L198="-","-",AVERAGE(L193:M197,))</f>
        <v>582.78</v>
      </c>
      <c r="O198" s="224"/>
      <c r="P198" s="208">
        <f t="shared" si="77"/>
        <v>0</v>
      </c>
      <c r="Q198" s="208"/>
      <c r="R198" s="208"/>
      <c r="S198" s="134" t="str">
        <f t="shared" si="73"/>
        <v>INEXEQUÍVEL</v>
      </c>
      <c r="T198" s="134"/>
      <c r="U198" s="23" t="str">
        <f t="shared" si="76"/>
        <v>-</v>
      </c>
      <c r="V198" s="207"/>
    </row>
    <row r="199" spans="1:22" ht="1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107" t="s">
        <v>22</v>
      </c>
      <c r="K199" s="108"/>
      <c r="L199" s="109"/>
      <c r="M199" s="113" t="str">
        <f>IF(V193&lt;=0.25,"MÉDIA","MEDIANA")</f>
        <v>MÉDIA</v>
      </c>
      <c r="N199" s="114"/>
      <c r="O199" s="115"/>
      <c r="P199" s="5"/>
      <c r="Q199" s="222" t="s">
        <v>23</v>
      </c>
      <c r="R199" s="120"/>
      <c r="S199" s="120"/>
      <c r="T199" s="121"/>
      <c r="U199" s="137">
        <f>IF(V193&lt;=0.25,AVERAGE(U193:U198),MEDIAN(U193:U198))</f>
        <v>728.47500000000002</v>
      </c>
      <c r="V199" s="138"/>
    </row>
    <row r="200" spans="1:22" ht="15.75" customHeight="1" thickBo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110"/>
      <c r="K200" s="111"/>
      <c r="L200" s="112"/>
      <c r="M200" s="116"/>
      <c r="N200" s="117"/>
      <c r="O200" s="118"/>
      <c r="P200" s="5"/>
      <c r="Q200" s="122"/>
      <c r="R200" s="123"/>
      <c r="S200" s="123"/>
      <c r="T200" s="124"/>
      <c r="U200" s="139"/>
      <c r="V200" s="140"/>
    </row>
    <row r="201" spans="1:22" ht="15.75" thickBot="1" x14ac:dyDescent="0.3">
      <c r="A201" s="5"/>
      <c r="B201" s="102" t="s">
        <v>2</v>
      </c>
      <c r="C201" s="102"/>
      <c r="D201" s="102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ht="15.75" thickBot="1" x14ac:dyDescent="0.3">
      <c r="A202" s="18" t="s">
        <v>3</v>
      </c>
      <c r="B202" s="43" t="s">
        <v>40</v>
      </c>
      <c r="C202" s="43"/>
      <c r="D202" s="44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7"/>
      <c r="V202" s="5"/>
    </row>
    <row r="203" spans="1:22" x14ac:dyDescent="0.25">
      <c r="A203" s="58">
        <v>14</v>
      </c>
      <c r="B203" s="43"/>
      <c r="C203" s="43"/>
      <c r="D203" s="44"/>
      <c r="E203" s="103" t="s">
        <v>4</v>
      </c>
      <c r="F203" s="103"/>
      <c r="G203" s="103"/>
      <c r="H203" s="103"/>
      <c r="I203" s="103"/>
      <c r="J203" s="103"/>
      <c r="K203" s="104"/>
      <c r="L203" s="154" t="s">
        <v>5</v>
      </c>
      <c r="M203" s="155"/>
      <c r="N203" s="155"/>
      <c r="O203" s="155"/>
      <c r="P203" s="155"/>
      <c r="Q203" s="155"/>
      <c r="R203" s="155"/>
      <c r="S203" s="155"/>
      <c r="T203" s="156"/>
      <c r="U203" s="19"/>
      <c r="V203" s="5"/>
    </row>
    <row r="204" spans="1:22" ht="15.75" thickBot="1" x14ac:dyDescent="0.3">
      <c r="A204" s="59"/>
      <c r="B204" s="45"/>
      <c r="C204" s="45"/>
      <c r="D204" s="46"/>
      <c r="E204" s="105"/>
      <c r="F204" s="105"/>
      <c r="G204" s="105"/>
      <c r="H204" s="105"/>
      <c r="I204" s="105"/>
      <c r="J204" s="105"/>
      <c r="K204" s="106"/>
      <c r="L204" s="157"/>
      <c r="M204" s="158"/>
      <c r="N204" s="158"/>
      <c r="O204" s="158"/>
      <c r="P204" s="158"/>
      <c r="Q204" s="158"/>
      <c r="R204" s="158"/>
      <c r="S204" s="158"/>
      <c r="T204" s="159"/>
      <c r="U204" s="5"/>
      <c r="V204" s="5"/>
    </row>
    <row r="205" spans="1:22" x14ac:dyDescent="0.25">
      <c r="A205" s="160" t="s">
        <v>6</v>
      </c>
      <c r="B205" s="161"/>
      <c r="C205" s="161"/>
      <c r="D205" s="162"/>
      <c r="E205" s="163" t="s">
        <v>7</v>
      </c>
      <c r="F205" s="164"/>
      <c r="G205" s="169" t="s">
        <v>8</v>
      </c>
      <c r="H205" s="163"/>
      <c r="I205" s="164"/>
      <c r="J205" s="172" t="s">
        <v>9</v>
      </c>
      <c r="K205" s="173"/>
      <c r="L205" s="178" t="s">
        <v>25</v>
      </c>
      <c r="M205" s="179"/>
      <c r="N205" s="184" t="s">
        <v>10</v>
      </c>
      <c r="O205" s="179"/>
      <c r="P205" s="178" t="s">
        <v>11</v>
      </c>
      <c r="Q205" s="184"/>
      <c r="R205" s="179"/>
      <c r="S205" s="187" t="s">
        <v>9</v>
      </c>
      <c r="T205" s="188"/>
      <c r="U205" s="193" t="s">
        <v>25</v>
      </c>
      <c r="V205" s="196" t="s">
        <v>12</v>
      </c>
    </row>
    <row r="206" spans="1:22" x14ac:dyDescent="0.25">
      <c r="A206" s="147" t="s">
        <v>13</v>
      </c>
      <c r="B206" s="149" t="s">
        <v>24</v>
      </c>
      <c r="C206" s="150" t="s">
        <v>14</v>
      </c>
      <c r="D206" s="152" t="s">
        <v>15</v>
      </c>
      <c r="E206" s="165"/>
      <c r="F206" s="166"/>
      <c r="G206" s="170"/>
      <c r="H206" s="165"/>
      <c r="I206" s="166"/>
      <c r="J206" s="174"/>
      <c r="K206" s="175"/>
      <c r="L206" s="180"/>
      <c r="M206" s="181"/>
      <c r="N206" s="185"/>
      <c r="O206" s="181"/>
      <c r="P206" s="180"/>
      <c r="Q206" s="185"/>
      <c r="R206" s="181"/>
      <c r="S206" s="189"/>
      <c r="T206" s="190"/>
      <c r="U206" s="194"/>
      <c r="V206" s="197"/>
    </row>
    <row r="207" spans="1:22" ht="15.75" thickBot="1" x14ac:dyDescent="0.3">
      <c r="A207" s="148"/>
      <c r="B207" s="111"/>
      <c r="C207" s="151"/>
      <c r="D207" s="153"/>
      <c r="E207" s="167"/>
      <c r="F207" s="168"/>
      <c r="G207" s="171"/>
      <c r="H207" s="167"/>
      <c r="I207" s="168"/>
      <c r="J207" s="176"/>
      <c r="K207" s="177"/>
      <c r="L207" s="182"/>
      <c r="M207" s="183"/>
      <c r="N207" s="186"/>
      <c r="O207" s="183"/>
      <c r="P207" s="182"/>
      <c r="Q207" s="186"/>
      <c r="R207" s="183"/>
      <c r="S207" s="191"/>
      <c r="T207" s="192"/>
      <c r="U207" s="195"/>
      <c r="V207" s="198"/>
    </row>
    <row r="208" spans="1:22" ht="15" customHeight="1" x14ac:dyDescent="0.25">
      <c r="A208" s="20" t="s">
        <v>16</v>
      </c>
      <c r="B208" s="4"/>
      <c r="C208" s="4" t="s">
        <v>80</v>
      </c>
      <c r="D208" s="11">
        <v>30</v>
      </c>
      <c r="E208" s="209">
        <f>IF(D208="-","-",AVERAGE(D209:D213))</f>
        <v>23.072499999999998</v>
      </c>
      <c r="F208" s="209"/>
      <c r="G208" s="210">
        <f>IF(D208="-","-",((D208/E208)-1))</f>
        <v>0.30024921443276642</v>
      </c>
      <c r="H208" s="210"/>
      <c r="I208" s="210"/>
      <c r="J208" s="205" t="str">
        <f t="shared" ref="J208:J213" si="78">IF(G208&gt;$T$4,"ELEVADO","VÁLIDO")</f>
        <v>ELEVADO</v>
      </c>
      <c r="K208" s="205"/>
      <c r="L208" s="211" t="str">
        <f>IF(J208="VÁLIDO",D208,"-")</f>
        <v>-</v>
      </c>
      <c r="M208" s="211"/>
      <c r="N208" s="209" t="str">
        <f>IF(L208="-","-",AVERAGE(L209:M213))</f>
        <v>-</v>
      </c>
      <c r="O208" s="209"/>
      <c r="P208" s="212" t="str">
        <f>IF(L208="-","-",1-((N208-L208)/N208))</f>
        <v>-</v>
      </c>
      <c r="Q208" s="212"/>
      <c r="R208" s="212"/>
      <c r="S208" s="205" t="str">
        <f t="shared" ref="S208:S213" si="79">IF(OR(P208&lt;$T$5,P208="-"),"INEXEQUÍVEL","EXEQUÍVEL")</f>
        <v>INEXEQUÍVEL</v>
      </c>
      <c r="T208" s="205"/>
      <c r="U208" s="21" t="str">
        <f>IF(S208="EXEQUÍVEL",L208,"-")</f>
        <v>-</v>
      </c>
      <c r="V208" s="206">
        <f>_xlfn.STDEV.S(U208:U213)/AVERAGE(U208:U213)</f>
        <v>0.14652866834122022</v>
      </c>
    </row>
    <row r="209" spans="1:22" ht="15.75" customHeight="1" x14ac:dyDescent="0.25">
      <c r="A209" s="22" t="s">
        <v>17</v>
      </c>
      <c r="B209" s="2"/>
      <c r="C209" s="2" t="s">
        <v>113</v>
      </c>
      <c r="D209" s="14">
        <v>28</v>
      </c>
      <c r="E209" s="131">
        <f>IF(D209="-","-",AVERAGE(D208,D210:D213))</f>
        <v>23.572499999999998</v>
      </c>
      <c r="F209" s="131"/>
      <c r="G209" s="135">
        <f t="shared" ref="G209:G213" si="80">IF(D209="-","-",((D209/E209)-1))</f>
        <v>0.18782479584261336</v>
      </c>
      <c r="H209" s="135"/>
      <c r="I209" s="135"/>
      <c r="J209" s="134" t="str">
        <f t="shared" si="78"/>
        <v>VÁLIDO</v>
      </c>
      <c r="K209" s="134"/>
      <c r="L209" s="131">
        <f t="shared" ref="L209:L213" si="81">IF(J209="VÁLIDO",D209,"-")</f>
        <v>28</v>
      </c>
      <c r="M209" s="131"/>
      <c r="N209" s="131">
        <f>IF(L209="-","-",AVERAGE(L208,L210:M213))</f>
        <v>16.072499999999998</v>
      </c>
      <c r="O209" s="131"/>
      <c r="P209" s="208">
        <f>IF(L209="-","-",1-((N209-L209)/N209))</f>
        <v>1.742106081816768</v>
      </c>
      <c r="Q209" s="208"/>
      <c r="R209" s="208"/>
      <c r="S209" s="134" t="str">
        <f t="shared" si="79"/>
        <v>EXEQUÍVEL</v>
      </c>
      <c r="T209" s="134"/>
      <c r="U209" s="23">
        <f t="shared" ref="U209:U213" si="82">IF(S209="EXEQUÍVEL",L209,"-")</f>
        <v>28</v>
      </c>
      <c r="V209" s="207"/>
    </row>
    <row r="210" spans="1:22" x14ac:dyDescent="0.25">
      <c r="A210" s="24" t="s">
        <v>18</v>
      </c>
      <c r="B210" s="1"/>
      <c r="C210" s="1" t="s">
        <v>72</v>
      </c>
      <c r="D210" s="17">
        <v>22</v>
      </c>
      <c r="E210" s="132">
        <f>IF(D210="-","-",AVERAGE(D208:D209,D211:D213))</f>
        <v>25.072499999999998</v>
      </c>
      <c r="F210" s="132"/>
      <c r="G210" s="225">
        <f t="shared" si="80"/>
        <v>-0.12254462060025917</v>
      </c>
      <c r="H210" s="225"/>
      <c r="I210" s="225"/>
      <c r="J210" s="134" t="str">
        <f t="shared" si="78"/>
        <v>VÁLIDO</v>
      </c>
      <c r="K210" s="134"/>
      <c r="L210" s="131">
        <f t="shared" si="81"/>
        <v>22</v>
      </c>
      <c r="M210" s="131"/>
      <c r="N210" s="132">
        <f>IF(L210="-","-",AVERAGE(L208:M209,L211:M213))</f>
        <v>17.572499999999998</v>
      </c>
      <c r="O210" s="132"/>
      <c r="P210" s="133">
        <f t="shared" ref="P210:P213" si="83">IF(L210="-","-",1-((N210-L210)/N210))</f>
        <v>1.2519561815336464</v>
      </c>
      <c r="Q210" s="133"/>
      <c r="R210" s="133"/>
      <c r="S210" s="134" t="str">
        <f t="shared" si="79"/>
        <v>EXEQUÍVEL</v>
      </c>
      <c r="T210" s="134"/>
      <c r="U210" s="23">
        <f t="shared" si="82"/>
        <v>22</v>
      </c>
      <c r="V210" s="207"/>
    </row>
    <row r="211" spans="1:22" x14ac:dyDescent="0.25">
      <c r="A211" s="22" t="s">
        <v>19</v>
      </c>
      <c r="B211" s="2"/>
      <c r="C211" s="2" t="s">
        <v>114</v>
      </c>
      <c r="D211" s="14">
        <v>20.3</v>
      </c>
      <c r="E211" s="131">
        <f>IF(D211="-","-",AVERAGE(D208:D210,D212:D213))</f>
        <v>25.497499999999999</v>
      </c>
      <c r="F211" s="131"/>
      <c r="G211" s="135">
        <f t="shared" si="80"/>
        <v>-0.20384351407000678</v>
      </c>
      <c r="H211" s="135"/>
      <c r="I211" s="135"/>
      <c r="J211" s="134" t="str">
        <f t="shared" si="78"/>
        <v>VÁLIDO</v>
      </c>
      <c r="K211" s="134"/>
      <c r="L211" s="131">
        <f t="shared" si="81"/>
        <v>20.3</v>
      </c>
      <c r="M211" s="131"/>
      <c r="N211" s="131">
        <f>IF(L211="-","-",AVERAGE(L208:M210,L212:M213))</f>
        <v>17.997499999999999</v>
      </c>
      <c r="O211" s="131"/>
      <c r="P211" s="208">
        <f t="shared" si="83"/>
        <v>1.1279344353382414</v>
      </c>
      <c r="Q211" s="208"/>
      <c r="R211" s="208"/>
      <c r="S211" s="134" t="str">
        <f t="shared" si="79"/>
        <v>EXEQUÍVEL</v>
      </c>
      <c r="T211" s="134"/>
      <c r="U211" s="23">
        <f t="shared" si="82"/>
        <v>20.3</v>
      </c>
      <c r="V211" s="207"/>
    </row>
    <row r="212" spans="1:22" ht="16.5" customHeight="1" thickBot="1" x14ac:dyDescent="0.3">
      <c r="A212" s="24" t="s">
        <v>20</v>
      </c>
      <c r="B212" s="1"/>
      <c r="C212" s="1" t="s">
        <v>115</v>
      </c>
      <c r="D212" s="17">
        <v>21.99</v>
      </c>
      <c r="E212" s="132">
        <f>IF(D212="-","-",AVERAGE(D208:D211,D213:D213))</f>
        <v>25.074999999999999</v>
      </c>
      <c r="F212" s="132"/>
      <c r="G212" s="225">
        <f t="shared" si="80"/>
        <v>-0.12303090727816557</v>
      </c>
      <c r="H212" s="225"/>
      <c r="I212" s="225"/>
      <c r="J212" s="134" t="str">
        <f t="shared" si="78"/>
        <v>VÁLIDO</v>
      </c>
      <c r="K212" s="134"/>
      <c r="L212" s="131">
        <f t="shared" si="81"/>
        <v>21.99</v>
      </c>
      <c r="M212" s="131"/>
      <c r="N212" s="132">
        <f>IF(L212="-","-",AVERAGE(L208:M211,L213:M213))</f>
        <v>17.574999999999999</v>
      </c>
      <c r="O212" s="132"/>
      <c r="P212" s="133">
        <f t="shared" si="83"/>
        <v>1.2512091038406827</v>
      </c>
      <c r="Q212" s="133"/>
      <c r="R212" s="133"/>
      <c r="S212" s="134" t="str">
        <f t="shared" si="79"/>
        <v>EXEQUÍVEL</v>
      </c>
      <c r="T212" s="134"/>
      <c r="U212" s="23">
        <f t="shared" si="82"/>
        <v>21.99</v>
      </c>
      <c r="V212" s="207"/>
    </row>
    <row r="213" spans="1:22" ht="15" hidden="1" customHeight="1" thickBot="1" x14ac:dyDescent="0.3">
      <c r="A213" s="22" t="s">
        <v>21</v>
      </c>
      <c r="B213" s="2"/>
      <c r="C213" s="2"/>
      <c r="D213" s="14"/>
      <c r="E213" s="224">
        <f>IF(D213="-","-",AVERAGE(D208:D212,))</f>
        <v>20.381666666666664</v>
      </c>
      <c r="F213" s="224"/>
      <c r="G213" s="135">
        <f t="shared" si="80"/>
        <v>-1</v>
      </c>
      <c r="H213" s="135"/>
      <c r="I213" s="135"/>
      <c r="J213" s="134" t="str">
        <f t="shared" si="78"/>
        <v>VÁLIDO</v>
      </c>
      <c r="K213" s="134"/>
      <c r="L213" s="131">
        <f t="shared" si="81"/>
        <v>0</v>
      </c>
      <c r="M213" s="131"/>
      <c r="N213" s="224">
        <f>IF(L213="-","-",AVERAGE(L208:M212,))</f>
        <v>18.457999999999998</v>
      </c>
      <c r="O213" s="224"/>
      <c r="P213" s="208">
        <f t="shared" si="83"/>
        <v>0</v>
      </c>
      <c r="Q213" s="208"/>
      <c r="R213" s="208"/>
      <c r="S213" s="134" t="str">
        <f t="shared" si="79"/>
        <v>INEXEQUÍVEL</v>
      </c>
      <c r="T213" s="134"/>
      <c r="U213" s="23" t="str">
        <f t="shared" si="82"/>
        <v>-</v>
      </c>
      <c r="V213" s="207"/>
    </row>
    <row r="214" spans="1:22" ht="1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107" t="s">
        <v>22</v>
      </c>
      <c r="K214" s="108"/>
      <c r="L214" s="109"/>
      <c r="M214" s="113" t="str">
        <f>IF(V208&lt;=0.25,"MÉDIA","MEDIANA")</f>
        <v>MÉDIA</v>
      </c>
      <c r="N214" s="114"/>
      <c r="O214" s="115"/>
      <c r="P214" s="5"/>
      <c r="Q214" s="222" t="s">
        <v>23</v>
      </c>
      <c r="R214" s="120"/>
      <c r="S214" s="120"/>
      <c r="T214" s="121"/>
      <c r="U214" s="137">
        <f>IF(V208&lt;=0.25,AVERAGE(U208:U213),MEDIAN(U208:U213))</f>
        <v>23.072499999999998</v>
      </c>
      <c r="V214" s="138"/>
    </row>
    <row r="215" spans="1:22" ht="15.75" customHeight="1" thickBo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110"/>
      <c r="K215" s="111"/>
      <c r="L215" s="112"/>
      <c r="M215" s="116"/>
      <c r="N215" s="117"/>
      <c r="O215" s="118"/>
      <c r="P215" s="5"/>
      <c r="Q215" s="122"/>
      <c r="R215" s="123"/>
      <c r="S215" s="123"/>
      <c r="T215" s="124"/>
      <c r="U215" s="139"/>
      <c r="V215" s="140"/>
    </row>
    <row r="216" spans="1:22" ht="15.75" thickBot="1" x14ac:dyDescent="0.3">
      <c r="A216" s="5"/>
      <c r="B216" s="102" t="s">
        <v>2</v>
      </c>
      <c r="C216" s="102"/>
      <c r="D216" s="102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ht="15.75" thickBot="1" x14ac:dyDescent="0.3">
      <c r="A217" s="18" t="s">
        <v>3</v>
      </c>
      <c r="B217" s="43" t="s">
        <v>140</v>
      </c>
      <c r="C217" s="43"/>
      <c r="D217" s="44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7"/>
      <c r="V217" s="5"/>
    </row>
    <row r="218" spans="1:22" x14ac:dyDescent="0.25">
      <c r="A218" s="58">
        <v>15</v>
      </c>
      <c r="B218" s="43"/>
      <c r="C218" s="43"/>
      <c r="D218" s="44"/>
      <c r="E218" s="103" t="s">
        <v>4</v>
      </c>
      <c r="F218" s="103"/>
      <c r="G218" s="103"/>
      <c r="H218" s="103"/>
      <c r="I218" s="103"/>
      <c r="J218" s="103"/>
      <c r="K218" s="104"/>
      <c r="L218" s="154" t="s">
        <v>5</v>
      </c>
      <c r="M218" s="155"/>
      <c r="N218" s="155"/>
      <c r="O218" s="155"/>
      <c r="P218" s="155"/>
      <c r="Q218" s="155"/>
      <c r="R218" s="155"/>
      <c r="S218" s="155"/>
      <c r="T218" s="156"/>
      <c r="U218" s="19"/>
      <c r="V218" s="5"/>
    </row>
    <row r="219" spans="1:22" ht="15.75" thickBot="1" x14ac:dyDescent="0.3">
      <c r="A219" s="59"/>
      <c r="B219" s="45"/>
      <c r="C219" s="45"/>
      <c r="D219" s="46"/>
      <c r="E219" s="105"/>
      <c r="F219" s="105"/>
      <c r="G219" s="105"/>
      <c r="H219" s="105"/>
      <c r="I219" s="105"/>
      <c r="J219" s="105"/>
      <c r="K219" s="106"/>
      <c r="L219" s="157"/>
      <c r="M219" s="158"/>
      <c r="N219" s="158"/>
      <c r="O219" s="158"/>
      <c r="P219" s="158"/>
      <c r="Q219" s="158"/>
      <c r="R219" s="158"/>
      <c r="S219" s="158"/>
      <c r="T219" s="159"/>
      <c r="U219" s="5"/>
      <c r="V219" s="5"/>
    </row>
    <row r="220" spans="1:22" x14ac:dyDescent="0.25">
      <c r="A220" s="160" t="s">
        <v>6</v>
      </c>
      <c r="B220" s="161"/>
      <c r="C220" s="161"/>
      <c r="D220" s="162"/>
      <c r="E220" s="163" t="s">
        <v>7</v>
      </c>
      <c r="F220" s="164"/>
      <c r="G220" s="169" t="s">
        <v>8</v>
      </c>
      <c r="H220" s="163"/>
      <c r="I220" s="164"/>
      <c r="J220" s="172" t="s">
        <v>9</v>
      </c>
      <c r="K220" s="173"/>
      <c r="L220" s="178" t="s">
        <v>25</v>
      </c>
      <c r="M220" s="179"/>
      <c r="N220" s="184" t="s">
        <v>10</v>
      </c>
      <c r="O220" s="179"/>
      <c r="P220" s="178" t="s">
        <v>11</v>
      </c>
      <c r="Q220" s="184"/>
      <c r="R220" s="179"/>
      <c r="S220" s="187" t="s">
        <v>9</v>
      </c>
      <c r="T220" s="188"/>
      <c r="U220" s="193" t="s">
        <v>25</v>
      </c>
      <c r="V220" s="196" t="s">
        <v>12</v>
      </c>
    </row>
    <row r="221" spans="1:22" x14ac:dyDescent="0.25">
      <c r="A221" s="147" t="s">
        <v>13</v>
      </c>
      <c r="B221" s="149" t="s">
        <v>24</v>
      </c>
      <c r="C221" s="150" t="s">
        <v>14</v>
      </c>
      <c r="D221" s="152" t="s">
        <v>15</v>
      </c>
      <c r="E221" s="165"/>
      <c r="F221" s="166"/>
      <c r="G221" s="170"/>
      <c r="H221" s="165"/>
      <c r="I221" s="166"/>
      <c r="J221" s="174"/>
      <c r="K221" s="175"/>
      <c r="L221" s="180"/>
      <c r="M221" s="181"/>
      <c r="N221" s="185"/>
      <c r="O221" s="181"/>
      <c r="P221" s="180"/>
      <c r="Q221" s="185"/>
      <c r="R221" s="181"/>
      <c r="S221" s="189"/>
      <c r="T221" s="190"/>
      <c r="U221" s="194"/>
      <c r="V221" s="197"/>
    </row>
    <row r="222" spans="1:22" ht="15.75" thickBot="1" x14ac:dyDescent="0.3">
      <c r="A222" s="148"/>
      <c r="B222" s="111"/>
      <c r="C222" s="151"/>
      <c r="D222" s="153"/>
      <c r="E222" s="167"/>
      <c r="F222" s="168"/>
      <c r="G222" s="171"/>
      <c r="H222" s="167"/>
      <c r="I222" s="168"/>
      <c r="J222" s="176"/>
      <c r="K222" s="177"/>
      <c r="L222" s="182"/>
      <c r="M222" s="183"/>
      <c r="N222" s="186"/>
      <c r="O222" s="183"/>
      <c r="P222" s="182"/>
      <c r="Q222" s="186"/>
      <c r="R222" s="183"/>
      <c r="S222" s="191"/>
      <c r="T222" s="192"/>
      <c r="U222" s="195"/>
      <c r="V222" s="198"/>
    </row>
    <row r="223" spans="1:22" ht="15" customHeight="1" x14ac:dyDescent="0.25">
      <c r="A223" s="20" t="s">
        <v>16</v>
      </c>
      <c r="B223" s="4"/>
      <c r="C223" s="4" t="s">
        <v>72</v>
      </c>
      <c r="D223" s="11">
        <v>73</v>
      </c>
      <c r="E223" s="209">
        <f>IF(D223="-","-",AVERAGE(D224:D228))</f>
        <v>78.995000000000005</v>
      </c>
      <c r="F223" s="209"/>
      <c r="G223" s="210">
        <f>IF(D223="-","-",((D223/E223)-1))</f>
        <v>-7.5890879169567715E-2</v>
      </c>
      <c r="H223" s="210"/>
      <c r="I223" s="210"/>
      <c r="J223" s="205" t="str">
        <f t="shared" ref="J223:J228" si="84">IF(G223&gt;$T$4,"ELEVADO","VÁLIDO")</f>
        <v>VÁLIDO</v>
      </c>
      <c r="K223" s="205"/>
      <c r="L223" s="211">
        <f>IF(J223="VÁLIDO",D223,"-")</f>
        <v>73</v>
      </c>
      <c r="M223" s="211"/>
      <c r="N223" s="209">
        <f>IF(L223="-","-",AVERAGE(L224:M228))</f>
        <v>31.598000000000003</v>
      </c>
      <c r="O223" s="209"/>
      <c r="P223" s="212">
        <f>IF(L223="-","-",1-((N223-L223)/N223))</f>
        <v>2.3102728020760805</v>
      </c>
      <c r="Q223" s="212"/>
      <c r="R223" s="212"/>
      <c r="S223" s="205" t="str">
        <f t="shared" ref="S223:S228" si="85">IF(OR(P223&lt;$T$5,P223="-"),"INEXEQUÍVEL","EXEQUÍVEL")</f>
        <v>EXEQUÍVEL</v>
      </c>
      <c r="T223" s="205"/>
      <c r="U223" s="21">
        <f>IF(S223="EXEQUÍVEL",L223,"-")</f>
        <v>73</v>
      </c>
      <c r="V223" s="206">
        <f>_xlfn.STDEV.S(U223:U228)/AVERAGE(U223:U228)</f>
        <v>4.6773365716031676E-2</v>
      </c>
    </row>
    <row r="224" spans="1:22" ht="15.75" customHeight="1" x14ac:dyDescent="0.25">
      <c r="A224" s="22" t="s">
        <v>17</v>
      </c>
      <c r="B224" s="2" t="s">
        <v>139</v>
      </c>
      <c r="C224" s="2"/>
      <c r="D224" s="14">
        <v>79.989999999999995</v>
      </c>
      <c r="E224" s="131">
        <f>IF(D224="-","-",AVERAGE(D223,D225:D228))</f>
        <v>75.5</v>
      </c>
      <c r="F224" s="131"/>
      <c r="G224" s="135">
        <f t="shared" ref="G224:G228" si="86">IF(D224="-","-",((D224/E224)-1))</f>
        <v>5.9470198675496633E-2</v>
      </c>
      <c r="H224" s="135"/>
      <c r="I224" s="135"/>
      <c r="J224" s="134" t="str">
        <f t="shared" si="84"/>
        <v>VÁLIDO</v>
      </c>
      <c r="K224" s="134"/>
      <c r="L224" s="131">
        <f t="shared" ref="L224:L228" si="87">IF(J224="VÁLIDO",D224,"-")</f>
        <v>79.989999999999995</v>
      </c>
      <c r="M224" s="131"/>
      <c r="N224" s="131">
        <f>IF(L224="-","-",AVERAGE(L223,L225:M228))</f>
        <v>30.2</v>
      </c>
      <c r="O224" s="131"/>
      <c r="P224" s="208">
        <f>IF(L224="-","-",1-((N224-L224)/N224))</f>
        <v>2.6486754966887416</v>
      </c>
      <c r="Q224" s="208"/>
      <c r="R224" s="208"/>
      <c r="S224" s="134" t="str">
        <f t="shared" si="85"/>
        <v>EXEQUÍVEL</v>
      </c>
      <c r="T224" s="134"/>
      <c r="U224" s="23">
        <f t="shared" ref="U224:U228" si="88">IF(S224="EXEQUÍVEL",L224,"-")</f>
        <v>79.989999999999995</v>
      </c>
      <c r="V224" s="207"/>
    </row>
    <row r="225" spans="1:22" ht="15.75" thickBot="1" x14ac:dyDescent="0.3">
      <c r="A225" s="24" t="s">
        <v>18</v>
      </c>
      <c r="B225" s="1" t="s">
        <v>112</v>
      </c>
      <c r="C225" s="1"/>
      <c r="D225" s="17">
        <v>78</v>
      </c>
      <c r="E225" s="132">
        <f>IF(D225="-","-",AVERAGE(D223:D224,D226:D228))</f>
        <v>76.495000000000005</v>
      </c>
      <c r="F225" s="132"/>
      <c r="G225" s="225">
        <f t="shared" si="86"/>
        <v>1.9674488528661938E-2</v>
      </c>
      <c r="H225" s="225"/>
      <c r="I225" s="225"/>
      <c r="J225" s="134" t="str">
        <f t="shared" si="84"/>
        <v>VÁLIDO</v>
      </c>
      <c r="K225" s="134"/>
      <c r="L225" s="131">
        <f t="shared" si="87"/>
        <v>78</v>
      </c>
      <c r="M225" s="131"/>
      <c r="N225" s="132">
        <f>IF(L225="-","-",AVERAGE(L223:M224,L226:M228))</f>
        <v>30.598000000000003</v>
      </c>
      <c r="O225" s="132"/>
      <c r="P225" s="133">
        <f t="shared" ref="P225:P228" si="89">IF(L225="-","-",1-((N225-L225)/N225))</f>
        <v>2.549186221321655</v>
      </c>
      <c r="Q225" s="133"/>
      <c r="R225" s="133"/>
      <c r="S225" s="134" t="str">
        <f t="shared" si="85"/>
        <v>EXEQUÍVEL</v>
      </c>
      <c r="T225" s="134"/>
      <c r="U225" s="23">
        <f t="shared" si="88"/>
        <v>78</v>
      </c>
      <c r="V225" s="207"/>
    </row>
    <row r="226" spans="1:22" hidden="1" x14ac:dyDescent="0.25">
      <c r="A226" s="22" t="s">
        <v>19</v>
      </c>
      <c r="B226" s="2"/>
      <c r="C226" s="2"/>
      <c r="D226" s="14"/>
      <c r="E226" s="131">
        <f>IF(D226="-","-",AVERAGE(D223:D225,D227:D228))</f>
        <v>76.99666666666667</v>
      </c>
      <c r="F226" s="131"/>
      <c r="G226" s="135">
        <f t="shared" si="86"/>
        <v>-1</v>
      </c>
      <c r="H226" s="135"/>
      <c r="I226" s="135"/>
      <c r="J226" s="134" t="str">
        <f t="shared" si="84"/>
        <v>VÁLIDO</v>
      </c>
      <c r="K226" s="134"/>
      <c r="L226" s="131">
        <f t="shared" si="87"/>
        <v>0</v>
      </c>
      <c r="M226" s="131"/>
      <c r="N226" s="131">
        <f>IF(L226="-","-",AVERAGE(L223:M225,L227:M228))</f>
        <v>46.198</v>
      </c>
      <c r="O226" s="131"/>
      <c r="P226" s="208">
        <f t="shared" si="89"/>
        <v>0</v>
      </c>
      <c r="Q226" s="208"/>
      <c r="R226" s="208"/>
      <c r="S226" s="134" t="str">
        <f t="shared" si="85"/>
        <v>INEXEQUÍVEL</v>
      </c>
      <c r="T226" s="134"/>
      <c r="U226" s="23" t="str">
        <f t="shared" si="88"/>
        <v>-</v>
      </c>
      <c r="V226" s="207"/>
    </row>
    <row r="227" spans="1:22" ht="16.5" hidden="1" customHeight="1" x14ac:dyDescent="0.25">
      <c r="A227" s="24" t="s">
        <v>20</v>
      </c>
      <c r="B227" s="1"/>
      <c r="C227" s="1"/>
      <c r="D227" s="17"/>
      <c r="E227" s="132">
        <f>IF(D227="-","-",AVERAGE(D223:D226,D228:D228))</f>
        <v>76.99666666666667</v>
      </c>
      <c r="F227" s="132"/>
      <c r="G227" s="225">
        <f t="shared" si="86"/>
        <v>-1</v>
      </c>
      <c r="H227" s="225"/>
      <c r="I227" s="225"/>
      <c r="J227" s="134" t="str">
        <f t="shared" si="84"/>
        <v>VÁLIDO</v>
      </c>
      <c r="K227" s="134"/>
      <c r="L227" s="131">
        <f t="shared" si="87"/>
        <v>0</v>
      </c>
      <c r="M227" s="131"/>
      <c r="N227" s="132">
        <f>IF(L227="-","-",AVERAGE(L223:M226,L228:M228))</f>
        <v>46.198</v>
      </c>
      <c r="O227" s="132"/>
      <c r="P227" s="133">
        <f t="shared" si="89"/>
        <v>0</v>
      </c>
      <c r="Q227" s="133"/>
      <c r="R227" s="133"/>
      <c r="S227" s="134" t="str">
        <f t="shared" si="85"/>
        <v>INEXEQUÍVEL</v>
      </c>
      <c r="T227" s="134"/>
      <c r="U227" s="23" t="str">
        <f t="shared" si="88"/>
        <v>-</v>
      </c>
      <c r="V227" s="207"/>
    </row>
    <row r="228" spans="1:22" ht="15" hidden="1" customHeight="1" thickBot="1" x14ac:dyDescent="0.3">
      <c r="A228" s="22" t="s">
        <v>21</v>
      </c>
      <c r="B228" s="2"/>
      <c r="C228" s="2"/>
      <c r="D228" s="14"/>
      <c r="E228" s="224">
        <f>IF(D228="-","-",AVERAGE(D223:D227,))</f>
        <v>57.747500000000002</v>
      </c>
      <c r="F228" s="224"/>
      <c r="G228" s="135">
        <f t="shared" si="86"/>
        <v>-1</v>
      </c>
      <c r="H228" s="135"/>
      <c r="I228" s="135"/>
      <c r="J228" s="134" t="str">
        <f t="shared" si="84"/>
        <v>VÁLIDO</v>
      </c>
      <c r="K228" s="134"/>
      <c r="L228" s="131">
        <f t="shared" si="87"/>
        <v>0</v>
      </c>
      <c r="M228" s="131"/>
      <c r="N228" s="224">
        <f>IF(L228="-","-",AVERAGE(L223:M227,))</f>
        <v>38.498333333333335</v>
      </c>
      <c r="O228" s="224"/>
      <c r="P228" s="208">
        <f t="shared" si="89"/>
        <v>0</v>
      </c>
      <c r="Q228" s="208"/>
      <c r="R228" s="208"/>
      <c r="S228" s="134" t="str">
        <f t="shared" si="85"/>
        <v>INEXEQUÍVEL</v>
      </c>
      <c r="T228" s="134"/>
      <c r="U228" s="23" t="str">
        <f t="shared" si="88"/>
        <v>-</v>
      </c>
      <c r="V228" s="207"/>
    </row>
    <row r="229" spans="1:22" ht="1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107" t="s">
        <v>22</v>
      </c>
      <c r="K229" s="108"/>
      <c r="L229" s="109"/>
      <c r="M229" s="113" t="str">
        <f>IF(V223&lt;=0.25,"MÉDIA","MEDIANA")</f>
        <v>MÉDIA</v>
      </c>
      <c r="N229" s="114"/>
      <c r="O229" s="115"/>
      <c r="P229" s="5"/>
      <c r="Q229" s="222" t="s">
        <v>23</v>
      </c>
      <c r="R229" s="120"/>
      <c r="S229" s="120"/>
      <c r="T229" s="121"/>
      <c r="U229" s="137">
        <f>IF(V223&lt;=0.25,AVERAGE(U223:U228),MEDIAN(U223:U228))</f>
        <v>76.99666666666667</v>
      </c>
      <c r="V229" s="138"/>
    </row>
    <row r="230" spans="1:22" ht="15.75" customHeight="1" thickBo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110"/>
      <c r="K230" s="111"/>
      <c r="L230" s="112"/>
      <c r="M230" s="116"/>
      <c r="N230" s="117"/>
      <c r="O230" s="118"/>
      <c r="P230" s="5"/>
      <c r="Q230" s="122"/>
      <c r="R230" s="123"/>
      <c r="S230" s="123"/>
      <c r="T230" s="124"/>
      <c r="U230" s="139"/>
      <c r="V230" s="140"/>
    </row>
    <row r="231" spans="1:22" ht="15.75" thickBot="1" x14ac:dyDescent="0.3">
      <c r="A231" s="5"/>
      <c r="B231" s="102" t="s">
        <v>2</v>
      </c>
      <c r="C231" s="102"/>
      <c r="D231" s="102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ht="15.75" thickBot="1" x14ac:dyDescent="0.3">
      <c r="A232" s="18" t="s">
        <v>3</v>
      </c>
      <c r="B232" s="43" t="s">
        <v>41</v>
      </c>
      <c r="C232" s="43"/>
      <c r="D232" s="44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7"/>
      <c r="V232" s="5"/>
    </row>
    <row r="233" spans="1:22" x14ac:dyDescent="0.25">
      <c r="A233" s="58">
        <v>16</v>
      </c>
      <c r="B233" s="43"/>
      <c r="C233" s="43"/>
      <c r="D233" s="44"/>
      <c r="E233" s="103" t="s">
        <v>4</v>
      </c>
      <c r="F233" s="103"/>
      <c r="G233" s="103"/>
      <c r="H233" s="103"/>
      <c r="I233" s="103"/>
      <c r="J233" s="103"/>
      <c r="K233" s="104"/>
      <c r="L233" s="154" t="s">
        <v>5</v>
      </c>
      <c r="M233" s="155"/>
      <c r="N233" s="155"/>
      <c r="O233" s="155"/>
      <c r="P233" s="155"/>
      <c r="Q233" s="155"/>
      <c r="R233" s="155"/>
      <c r="S233" s="155"/>
      <c r="T233" s="156"/>
      <c r="U233" s="19"/>
      <c r="V233" s="5"/>
    </row>
    <row r="234" spans="1:22" ht="15.75" thickBot="1" x14ac:dyDescent="0.3">
      <c r="A234" s="59"/>
      <c r="B234" s="45"/>
      <c r="C234" s="45"/>
      <c r="D234" s="46"/>
      <c r="E234" s="105"/>
      <c r="F234" s="105"/>
      <c r="G234" s="105"/>
      <c r="H234" s="105"/>
      <c r="I234" s="105"/>
      <c r="J234" s="105"/>
      <c r="K234" s="106"/>
      <c r="L234" s="157"/>
      <c r="M234" s="158"/>
      <c r="N234" s="158"/>
      <c r="O234" s="158"/>
      <c r="P234" s="158"/>
      <c r="Q234" s="158"/>
      <c r="R234" s="158"/>
      <c r="S234" s="158"/>
      <c r="T234" s="159"/>
      <c r="U234" s="5"/>
      <c r="V234" s="5"/>
    </row>
    <row r="235" spans="1:22" x14ac:dyDescent="0.25">
      <c r="A235" s="160" t="s">
        <v>6</v>
      </c>
      <c r="B235" s="161"/>
      <c r="C235" s="161"/>
      <c r="D235" s="162"/>
      <c r="E235" s="163" t="s">
        <v>7</v>
      </c>
      <c r="F235" s="164"/>
      <c r="G235" s="169" t="s">
        <v>8</v>
      </c>
      <c r="H235" s="163"/>
      <c r="I235" s="164"/>
      <c r="J235" s="172" t="s">
        <v>9</v>
      </c>
      <c r="K235" s="173"/>
      <c r="L235" s="178" t="s">
        <v>25</v>
      </c>
      <c r="M235" s="179"/>
      <c r="N235" s="184" t="s">
        <v>10</v>
      </c>
      <c r="O235" s="179"/>
      <c r="P235" s="178" t="s">
        <v>11</v>
      </c>
      <c r="Q235" s="184"/>
      <c r="R235" s="179"/>
      <c r="S235" s="187" t="s">
        <v>9</v>
      </c>
      <c r="T235" s="188"/>
      <c r="U235" s="193" t="s">
        <v>25</v>
      </c>
      <c r="V235" s="196" t="s">
        <v>12</v>
      </c>
    </row>
    <row r="236" spans="1:22" x14ac:dyDescent="0.25">
      <c r="A236" s="147" t="s">
        <v>13</v>
      </c>
      <c r="B236" s="149" t="s">
        <v>24</v>
      </c>
      <c r="C236" s="150" t="s">
        <v>14</v>
      </c>
      <c r="D236" s="152" t="s">
        <v>15</v>
      </c>
      <c r="E236" s="165"/>
      <c r="F236" s="166"/>
      <c r="G236" s="170"/>
      <c r="H236" s="165"/>
      <c r="I236" s="166"/>
      <c r="J236" s="174"/>
      <c r="K236" s="175"/>
      <c r="L236" s="180"/>
      <c r="M236" s="181"/>
      <c r="N236" s="185"/>
      <c r="O236" s="181"/>
      <c r="P236" s="180"/>
      <c r="Q236" s="185"/>
      <c r="R236" s="181"/>
      <c r="S236" s="189"/>
      <c r="T236" s="190"/>
      <c r="U236" s="194"/>
      <c r="V236" s="197"/>
    </row>
    <row r="237" spans="1:22" ht="15.75" thickBot="1" x14ac:dyDescent="0.3">
      <c r="A237" s="148"/>
      <c r="B237" s="111"/>
      <c r="C237" s="151"/>
      <c r="D237" s="153"/>
      <c r="E237" s="167"/>
      <c r="F237" s="168"/>
      <c r="G237" s="171"/>
      <c r="H237" s="167"/>
      <c r="I237" s="168"/>
      <c r="J237" s="176"/>
      <c r="K237" s="177"/>
      <c r="L237" s="182"/>
      <c r="M237" s="183"/>
      <c r="N237" s="186"/>
      <c r="O237" s="183"/>
      <c r="P237" s="182"/>
      <c r="Q237" s="186"/>
      <c r="R237" s="183"/>
      <c r="S237" s="191"/>
      <c r="T237" s="192"/>
      <c r="U237" s="195"/>
      <c r="V237" s="198"/>
    </row>
    <row r="238" spans="1:22" ht="15" customHeight="1" x14ac:dyDescent="0.25">
      <c r="A238" s="20" t="s">
        <v>16</v>
      </c>
      <c r="B238" s="4"/>
      <c r="C238" s="4" t="s">
        <v>72</v>
      </c>
      <c r="D238" s="11">
        <v>64</v>
      </c>
      <c r="E238" s="209">
        <f>IF(D238="-","-",AVERAGE(D239:D243))</f>
        <v>51.5</v>
      </c>
      <c r="F238" s="209"/>
      <c r="G238" s="210">
        <f>IF(D238="-","-",((D238/E238)-1))</f>
        <v>0.24271844660194164</v>
      </c>
      <c r="H238" s="210"/>
      <c r="I238" s="210"/>
      <c r="J238" s="205" t="str">
        <f t="shared" ref="J238:J243" si="90">IF(G238&gt;$T$4,"ELEVADO","VÁLIDO")</f>
        <v>VÁLIDO</v>
      </c>
      <c r="K238" s="205"/>
      <c r="L238" s="211">
        <f>IF(J238="VÁLIDO",D238,"-")</f>
        <v>64</v>
      </c>
      <c r="M238" s="211"/>
      <c r="N238" s="209">
        <f>IF(L238="-","-",AVERAGE(L239:M243))</f>
        <v>20.6</v>
      </c>
      <c r="O238" s="209"/>
      <c r="P238" s="212">
        <f>IF(L238="-","-",1-((N238-L238)/N238))</f>
        <v>3.1067961165048543</v>
      </c>
      <c r="Q238" s="212"/>
      <c r="R238" s="212"/>
      <c r="S238" s="205" t="str">
        <f t="shared" ref="S238:S243" si="91">IF(OR(P238&lt;$T$5,P238="-"),"INEXEQUÍVEL","EXEQUÍVEL")</f>
        <v>EXEQUÍVEL</v>
      </c>
      <c r="T238" s="205"/>
      <c r="U238" s="21">
        <f>IF(S238="EXEQUÍVEL",L238,"-")</f>
        <v>64</v>
      </c>
      <c r="V238" s="206">
        <f>_xlfn.STDEV.S(U238:U243)/AVERAGE(U238:U243)</f>
        <v>0.13241523585326898</v>
      </c>
    </row>
    <row r="239" spans="1:22" ht="15.75" customHeight="1" x14ac:dyDescent="0.25">
      <c r="A239" s="22" t="s">
        <v>17</v>
      </c>
      <c r="B239" s="2"/>
      <c r="C239" s="2" t="s">
        <v>73</v>
      </c>
      <c r="D239" s="14">
        <v>53</v>
      </c>
      <c r="E239" s="131">
        <f>IF(D239="-","-",AVERAGE(D238,D240:D243))</f>
        <v>57</v>
      </c>
      <c r="F239" s="131"/>
      <c r="G239" s="135">
        <f t="shared" ref="G239:G243" si="92">IF(D239="-","-",((D239/E239)-1))</f>
        <v>-7.0175438596491224E-2</v>
      </c>
      <c r="H239" s="135"/>
      <c r="I239" s="135"/>
      <c r="J239" s="134" t="str">
        <f t="shared" si="90"/>
        <v>VÁLIDO</v>
      </c>
      <c r="K239" s="134"/>
      <c r="L239" s="131">
        <f t="shared" ref="L239:L243" si="93">IF(J239="VÁLIDO",D239,"-")</f>
        <v>53</v>
      </c>
      <c r="M239" s="131"/>
      <c r="N239" s="131">
        <f>IF(L239="-","-",AVERAGE(L238,L240:M243))</f>
        <v>22.8</v>
      </c>
      <c r="O239" s="131"/>
      <c r="P239" s="208">
        <f>IF(L239="-","-",1-((N239-L239)/N239))</f>
        <v>2.3245614035087718</v>
      </c>
      <c r="Q239" s="208"/>
      <c r="R239" s="208"/>
      <c r="S239" s="134" t="str">
        <f t="shared" si="91"/>
        <v>EXEQUÍVEL</v>
      </c>
      <c r="T239" s="134"/>
      <c r="U239" s="23">
        <f t="shared" ref="U239:U243" si="94">IF(S239="EXEQUÍVEL",L239,"-")</f>
        <v>53</v>
      </c>
      <c r="V239" s="207"/>
    </row>
    <row r="240" spans="1:22" ht="15.75" thickBot="1" x14ac:dyDescent="0.3">
      <c r="A240" s="24" t="s">
        <v>18</v>
      </c>
      <c r="B240" s="1"/>
      <c r="C240" s="1" t="s">
        <v>104</v>
      </c>
      <c r="D240" s="17">
        <v>50</v>
      </c>
      <c r="E240" s="132">
        <f>IF(D240="-","-",AVERAGE(D238:D239,D241:D243))</f>
        <v>58.5</v>
      </c>
      <c r="F240" s="132"/>
      <c r="G240" s="225">
        <f t="shared" si="92"/>
        <v>-0.14529914529914534</v>
      </c>
      <c r="H240" s="225"/>
      <c r="I240" s="225"/>
      <c r="J240" s="134" t="str">
        <f t="shared" si="90"/>
        <v>VÁLIDO</v>
      </c>
      <c r="K240" s="134"/>
      <c r="L240" s="131">
        <f t="shared" si="93"/>
        <v>50</v>
      </c>
      <c r="M240" s="131"/>
      <c r="N240" s="132">
        <f>IF(L240="-","-",AVERAGE(L238:M239,L241:M243))</f>
        <v>23.4</v>
      </c>
      <c r="O240" s="132"/>
      <c r="P240" s="133">
        <f t="shared" ref="P240:P243" si="95">IF(L240="-","-",1-((N240-L240)/N240))</f>
        <v>2.1367521367521372</v>
      </c>
      <c r="Q240" s="133"/>
      <c r="R240" s="133"/>
      <c r="S240" s="134" t="str">
        <f t="shared" si="91"/>
        <v>EXEQUÍVEL</v>
      </c>
      <c r="T240" s="134"/>
      <c r="U240" s="23">
        <f t="shared" si="94"/>
        <v>50</v>
      </c>
      <c r="V240" s="207"/>
    </row>
    <row r="241" spans="1:22" hidden="1" x14ac:dyDescent="0.25">
      <c r="A241" s="22" t="s">
        <v>19</v>
      </c>
      <c r="B241" s="2"/>
      <c r="C241" s="2"/>
      <c r="D241" s="14"/>
      <c r="E241" s="131">
        <f>IF(D241="-","-",AVERAGE(D238:D240,D242:D243))</f>
        <v>55.666666666666664</v>
      </c>
      <c r="F241" s="131"/>
      <c r="G241" s="135">
        <f t="shared" si="92"/>
        <v>-1</v>
      </c>
      <c r="H241" s="135"/>
      <c r="I241" s="135"/>
      <c r="J241" s="134" t="str">
        <f t="shared" si="90"/>
        <v>VÁLIDO</v>
      </c>
      <c r="K241" s="134"/>
      <c r="L241" s="131">
        <f t="shared" si="93"/>
        <v>0</v>
      </c>
      <c r="M241" s="131"/>
      <c r="N241" s="131">
        <f>IF(L241="-","-",AVERAGE(L238:M240,L242:M243))</f>
        <v>33.4</v>
      </c>
      <c r="O241" s="131"/>
      <c r="P241" s="208">
        <f t="shared" si="95"/>
        <v>0</v>
      </c>
      <c r="Q241" s="208"/>
      <c r="R241" s="208"/>
      <c r="S241" s="134" t="str">
        <f t="shared" si="91"/>
        <v>INEXEQUÍVEL</v>
      </c>
      <c r="T241" s="134"/>
      <c r="U241" s="23" t="str">
        <f t="shared" si="94"/>
        <v>-</v>
      </c>
      <c r="V241" s="207"/>
    </row>
    <row r="242" spans="1:22" ht="16.5" hidden="1" customHeight="1" x14ac:dyDescent="0.25">
      <c r="A242" s="24" t="s">
        <v>20</v>
      </c>
      <c r="B242" s="1"/>
      <c r="C242" s="1"/>
      <c r="D242" s="17"/>
      <c r="E242" s="132">
        <f>IF(D242="-","-",AVERAGE(D238:D241,D243:D243))</f>
        <v>55.666666666666664</v>
      </c>
      <c r="F242" s="132"/>
      <c r="G242" s="225">
        <f t="shared" si="92"/>
        <v>-1</v>
      </c>
      <c r="H242" s="225"/>
      <c r="I242" s="225"/>
      <c r="J242" s="134" t="str">
        <f t="shared" si="90"/>
        <v>VÁLIDO</v>
      </c>
      <c r="K242" s="134"/>
      <c r="L242" s="131">
        <f t="shared" si="93"/>
        <v>0</v>
      </c>
      <c r="M242" s="131"/>
      <c r="N242" s="132">
        <f>IF(L242="-","-",AVERAGE(L238:M241,L243:M243))</f>
        <v>33.4</v>
      </c>
      <c r="O242" s="132"/>
      <c r="P242" s="133">
        <f t="shared" si="95"/>
        <v>0</v>
      </c>
      <c r="Q242" s="133"/>
      <c r="R242" s="133"/>
      <c r="S242" s="134" t="str">
        <f t="shared" si="91"/>
        <v>INEXEQUÍVEL</v>
      </c>
      <c r="T242" s="134"/>
      <c r="U242" s="23" t="str">
        <f t="shared" si="94"/>
        <v>-</v>
      </c>
      <c r="V242" s="207"/>
    </row>
    <row r="243" spans="1:22" ht="15" hidden="1" customHeight="1" thickBot="1" x14ac:dyDescent="0.3">
      <c r="A243" s="22" t="s">
        <v>21</v>
      </c>
      <c r="B243" s="2"/>
      <c r="C243" s="2"/>
      <c r="D243" s="14"/>
      <c r="E243" s="224">
        <f>IF(D243="-","-",AVERAGE(D238:D242,))</f>
        <v>41.75</v>
      </c>
      <c r="F243" s="224"/>
      <c r="G243" s="135">
        <f t="shared" si="92"/>
        <v>-1</v>
      </c>
      <c r="H243" s="135"/>
      <c r="I243" s="135"/>
      <c r="J243" s="134" t="str">
        <f t="shared" si="90"/>
        <v>VÁLIDO</v>
      </c>
      <c r="K243" s="134"/>
      <c r="L243" s="131">
        <f t="shared" si="93"/>
        <v>0</v>
      </c>
      <c r="M243" s="131"/>
      <c r="N243" s="224">
        <f>IF(L243="-","-",AVERAGE(L238:M242,))</f>
        <v>27.833333333333332</v>
      </c>
      <c r="O243" s="224"/>
      <c r="P243" s="208">
        <f t="shared" si="95"/>
        <v>0</v>
      </c>
      <c r="Q243" s="208"/>
      <c r="R243" s="208"/>
      <c r="S243" s="134" t="str">
        <f t="shared" si="91"/>
        <v>INEXEQUÍVEL</v>
      </c>
      <c r="T243" s="134"/>
      <c r="U243" s="23" t="str">
        <f t="shared" si="94"/>
        <v>-</v>
      </c>
      <c r="V243" s="207"/>
    </row>
    <row r="244" spans="1:22" ht="1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107" t="s">
        <v>22</v>
      </c>
      <c r="K244" s="108"/>
      <c r="L244" s="109"/>
      <c r="M244" s="113" t="str">
        <f>IF(V238&lt;=0.25,"MÉDIA","MEDIANA")</f>
        <v>MÉDIA</v>
      </c>
      <c r="N244" s="114"/>
      <c r="O244" s="115"/>
      <c r="P244" s="5"/>
      <c r="Q244" s="222" t="s">
        <v>23</v>
      </c>
      <c r="R244" s="120"/>
      <c r="S244" s="120"/>
      <c r="T244" s="121"/>
      <c r="U244" s="137">
        <f>IF(V238&lt;=0.25,AVERAGE(U238:U243),MEDIAN(U238:U243))</f>
        <v>55.666666666666664</v>
      </c>
      <c r="V244" s="138"/>
    </row>
    <row r="245" spans="1:22" ht="15.75" customHeight="1" thickBo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110"/>
      <c r="K245" s="111"/>
      <c r="L245" s="112"/>
      <c r="M245" s="116"/>
      <c r="N245" s="117"/>
      <c r="O245" s="118"/>
      <c r="P245" s="5"/>
      <c r="Q245" s="122"/>
      <c r="R245" s="123"/>
      <c r="S245" s="123"/>
      <c r="T245" s="124"/>
      <c r="U245" s="139"/>
      <c r="V245" s="140"/>
    </row>
    <row r="246" spans="1:22" ht="15.75" thickBot="1" x14ac:dyDescent="0.3">
      <c r="A246" s="5"/>
      <c r="B246" s="102" t="s">
        <v>2</v>
      </c>
      <c r="C246" s="102"/>
      <c r="D246" s="102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:22" ht="15.75" thickBot="1" x14ac:dyDescent="0.3">
      <c r="A247" s="18" t="s">
        <v>3</v>
      </c>
      <c r="B247" s="43" t="s">
        <v>42</v>
      </c>
      <c r="C247" s="43"/>
      <c r="D247" s="44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7"/>
      <c r="V247" s="5"/>
    </row>
    <row r="248" spans="1:22" x14ac:dyDescent="0.25">
      <c r="A248" s="58">
        <v>17</v>
      </c>
      <c r="B248" s="43"/>
      <c r="C248" s="43"/>
      <c r="D248" s="44"/>
      <c r="E248" s="103" t="s">
        <v>4</v>
      </c>
      <c r="F248" s="103"/>
      <c r="G248" s="103"/>
      <c r="H248" s="103"/>
      <c r="I248" s="103"/>
      <c r="J248" s="103"/>
      <c r="K248" s="104"/>
      <c r="L248" s="154" t="s">
        <v>5</v>
      </c>
      <c r="M248" s="155"/>
      <c r="N248" s="155"/>
      <c r="O248" s="155"/>
      <c r="P248" s="155"/>
      <c r="Q248" s="155"/>
      <c r="R248" s="155"/>
      <c r="S248" s="155"/>
      <c r="T248" s="156"/>
      <c r="U248" s="19"/>
      <c r="V248" s="5"/>
    </row>
    <row r="249" spans="1:22" ht="15.75" thickBot="1" x14ac:dyDescent="0.3">
      <c r="A249" s="59"/>
      <c r="B249" s="45"/>
      <c r="C249" s="45"/>
      <c r="D249" s="46"/>
      <c r="E249" s="105"/>
      <c r="F249" s="105"/>
      <c r="G249" s="105"/>
      <c r="H249" s="105"/>
      <c r="I249" s="105"/>
      <c r="J249" s="105"/>
      <c r="K249" s="106"/>
      <c r="L249" s="157"/>
      <c r="M249" s="158"/>
      <c r="N249" s="158"/>
      <c r="O249" s="158"/>
      <c r="P249" s="158"/>
      <c r="Q249" s="158"/>
      <c r="R249" s="158"/>
      <c r="S249" s="158"/>
      <c r="T249" s="159"/>
      <c r="U249" s="5"/>
      <c r="V249" s="5"/>
    </row>
    <row r="250" spans="1:22" x14ac:dyDescent="0.25">
      <c r="A250" s="160" t="s">
        <v>6</v>
      </c>
      <c r="B250" s="161"/>
      <c r="C250" s="161"/>
      <c r="D250" s="162"/>
      <c r="E250" s="163" t="s">
        <v>7</v>
      </c>
      <c r="F250" s="164"/>
      <c r="G250" s="169" t="s">
        <v>8</v>
      </c>
      <c r="H250" s="163"/>
      <c r="I250" s="164"/>
      <c r="J250" s="172" t="s">
        <v>9</v>
      </c>
      <c r="K250" s="173"/>
      <c r="L250" s="178" t="s">
        <v>25</v>
      </c>
      <c r="M250" s="179"/>
      <c r="N250" s="184" t="s">
        <v>10</v>
      </c>
      <c r="O250" s="179"/>
      <c r="P250" s="178" t="s">
        <v>11</v>
      </c>
      <c r="Q250" s="184"/>
      <c r="R250" s="179"/>
      <c r="S250" s="187" t="s">
        <v>9</v>
      </c>
      <c r="T250" s="188"/>
      <c r="U250" s="193" t="s">
        <v>25</v>
      </c>
      <c r="V250" s="196" t="s">
        <v>12</v>
      </c>
    </row>
    <row r="251" spans="1:22" x14ac:dyDescent="0.25">
      <c r="A251" s="147" t="s">
        <v>13</v>
      </c>
      <c r="B251" s="149" t="s">
        <v>24</v>
      </c>
      <c r="C251" s="150" t="s">
        <v>14</v>
      </c>
      <c r="D251" s="152" t="s">
        <v>15</v>
      </c>
      <c r="E251" s="165"/>
      <c r="F251" s="166"/>
      <c r="G251" s="170"/>
      <c r="H251" s="165"/>
      <c r="I251" s="166"/>
      <c r="J251" s="174"/>
      <c r="K251" s="175"/>
      <c r="L251" s="180"/>
      <c r="M251" s="181"/>
      <c r="N251" s="185"/>
      <c r="O251" s="181"/>
      <c r="P251" s="180"/>
      <c r="Q251" s="185"/>
      <c r="R251" s="181"/>
      <c r="S251" s="189"/>
      <c r="T251" s="190"/>
      <c r="U251" s="194"/>
      <c r="V251" s="197"/>
    </row>
    <row r="252" spans="1:22" ht="15.75" thickBot="1" x14ac:dyDescent="0.3">
      <c r="A252" s="148"/>
      <c r="B252" s="111"/>
      <c r="C252" s="151"/>
      <c r="D252" s="153"/>
      <c r="E252" s="167"/>
      <c r="F252" s="168"/>
      <c r="G252" s="171"/>
      <c r="H252" s="167"/>
      <c r="I252" s="168"/>
      <c r="J252" s="176"/>
      <c r="K252" s="177"/>
      <c r="L252" s="182"/>
      <c r="M252" s="183"/>
      <c r="N252" s="186"/>
      <c r="O252" s="183"/>
      <c r="P252" s="182"/>
      <c r="Q252" s="186"/>
      <c r="R252" s="183"/>
      <c r="S252" s="191"/>
      <c r="T252" s="192"/>
      <c r="U252" s="195"/>
      <c r="V252" s="198"/>
    </row>
    <row r="253" spans="1:22" ht="15" customHeight="1" x14ac:dyDescent="0.25">
      <c r="A253" s="20" t="s">
        <v>16</v>
      </c>
      <c r="B253" s="4"/>
      <c r="C253" s="4" t="s">
        <v>81</v>
      </c>
      <c r="D253" s="11">
        <v>130</v>
      </c>
      <c r="E253" s="209">
        <f>IF(D253="-","-",AVERAGE(D254:D258))</f>
        <v>90.45</v>
      </c>
      <c r="F253" s="209"/>
      <c r="G253" s="210">
        <f>IF(D253="-","-",((D253/E253)-1))</f>
        <v>0.43725815367606402</v>
      </c>
      <c r="H253" s="210"/>
      <c r="I253" s="210"/>
      <c r="J253" s="205" t="str">
        <f t="shared" ref="J253:J258" si="96">IF(G253&gt;$T$4,"ELEVADO","VÁLIDO")</f>
        <v>ELEVADO</v>
      </c>
      <c r="K253" s="205"/>
      <c r="L253" s="211" t="str">
        <f>IF(J253="VÁLIDO",D253,"-")</f>
        <v>-</v>
      </c>
      <c r="M253" s="211"/>
      <c r="N253" s="209" t="str">
        <f>IF(L253="-","-",AVERAGE(L254:M258))</f>
        <v>-</v>
      </c>
      <c r="O253" s="209"/>
      <c r="P253" s="212" t="str">
        <f>IF(L253="-","-",1-((N253-L253)/N253))</f>
        <v>-</v>
      </c>
      <c r="Q253" s="212"/>
      <c r="R253" s="212"/>
      <c r="S253" s="205" t="str">
        <f t="shared" ref="S253:S258" si="97">IF(OR(P253&lt;$T$5,P253="-"),"INEXEQUÍVEL","EXEQUÍVEL")</f>
        <v>INEXEQUÍVEL</v>
      </c>
      <c r="T253" s="205"/>
      <c r="U253" s="21" t="str">
        <f>IF(S253="EXEQUÍVEL",L253,"-")</f>
        <v>-</v>
      </c>
      <c r="V253" s="206">
        <f>_xlfn.STDEV.S(U253:U258)/AVERAGE(U253:U258)</f>
        <v>0.1024112640524463</v>
      </c>
    </row>
    <row r="254" spans="1:22" ht="15.75" customHeight="1" x14ac:dyDescent="0.25">
      <c r="A254" s="22" t="s">
        <v>17</v>
      </c>
      <c r="B254" s="2"/>
      <c r="C254" s="2" t="s">
        <v>106</v>
      </c>
      <c r="D254" s="14">
        <v>83.9</v>
      </c>
      <c r="E254" s="131">
        <f>IF(D254="-","-",AVERAGE(D253,D255:D258))</f>
        <v>113.5</v>
      </c>
      <c r="F254" s="131"/>
      <c r="G254" s="135">
        <f t="shared" ref="G254:G258" si="98">IF(D254="-","-",((D254/E254)-1))</f>
        <v>-0.26079295154185012</v>
      </c>
      <c r="H254" s="135"/>
      <c r="I254" s="135"/>
      <c r="J254" s="134" t="str">
        <f t="shared" si="96"/>
        <v>VÁLIDO</v>
      </c>
      <c r="K254" s="134"/>
      <c r="L254" s="131">
        <f t="shared" ref="L254:L258" si="99">IF(J254="VÁLIDO",D254,"-")</f>
        <v>83.9</v>
      </c>
      <c r="M254" s="131"/>
      <c r="N254" s="131">
        <f>IF(L254="-","-",AVERAGE(L253,L255:M258))</f>
        <v>24.25</v>
      </c>
      <c r="O254" s="131"/>
      <c r="P254" s="208">
        <f>IF(L254="-","-",1-((N254-L254)/N254))</f>
        <v>3.4597938144329898</v>
      </c>
      <c r="Q254" s="208"/>
      <c r="R254" s="208"/>
      <c r="S254" s="134" t="str">
        <f t="shared" si="97"/>
        <v>EXEQUÍVEL</v>
      </c>
      <c r="T254" s="134"/>
      <c r="U254" s="23">
        <f t="shared" ref="U254:U258" si="100">IF(S254="EXEQUÍVEL",L254,"-")</f>
        <v>83.9</v>
      </c>
      <c r="V254" s="207"/>
    </row>
    <row r="255" spans="1:22" ht="15.75" thickBot="1" x14ac:dyDescent="0.3">
      <c r="A255" s="24" t="s">
        <v>18</v>
      </c>
      <c r="B255" s="1"/>
      <c r="C255" s="1" t="s">
        <v>116</v>
      </c>
      <c r="D255" s="17">
        <v>97</v>
      </c>
      <c r="E255" s="132">
        <f>IF(D255="-","-",AVERAGE(D253:D254,D256:D258))</f>
        <v>106.95</v>
      </c>
      <c r="F255" s="132"/>
      <c r="G255" s="225">
        <f t="shared" si="98"/>
        <v>-9.3034128097241764E-2</v>
      </c>
      <c r="H255" s="225"/>
      <c r="I255" s="225"/>
      <c r="J255" s="134" t="str">
        <f t="shared" si="96"/>
        <v>VÁLIDO</v>
      </c>
      <c r="K255" s="134"/>
      <c r="L255" s="131">
        <f t="shared" si="99"/>
        <v>97</v>
      </c>
      <c r="M255" s="131"/>
      <c r="N255" s="132">
        <f>IF(L255="-","-",AVERAGE(L253:M254,L256:M258))</f>
        <v>20.975000000000001</v>
      </c>
      <c r="O255" s="132"/>
      <c r="P255" s="133">
        <f t="shared" ref="P255:P258" si="101">IF(L255="-","-",1-((N255-L255)/N255))</f>
        <v>4.6245530393325387</v>
      </c>
      <c r="Q255" s="133"/>
      <c r="R255" s="133"/>
      <c r="S255" s="134" t="str">
        <f t="shared" si="97"/>
        <v>EXEQUÍVEL</v>
      </c>
      <c r="T255" s="134"/>
      <c r="U255" s="23">
        <f t="shared" si="100"/>
        <v>97</v>
      </c>
      <c r="V255" s="207"/>
    </row>
    <row r="256" spans="1:22" hidden="1" x14ac:dyDescent="0.25">
      <c r="A256" s="22" t="s">
        <v>19</v>
      </c>
      <c r="B256" s="2"/>
      <c r="C256" s="2"/>
      <c r="D256" s="14"/>
      <c r="E256" s="131">
        <f>IF(D256="-","-",AVERAGE(D253:D255,D257:D258))</f>
        <v>103.63333333333333</v>
      </c>
      <c r="F256" s="131"/>
      <c r="G256" s="135">
        <f t="shared" si="98"/>
        <v>-1</v>
      </c>
      <c r="H256" s="135"/>
      <c r="I256" s="135"/>
      <c r="J256" s="134" t="str">
        <f t="shared" si="96"/>
        <v>VÁLIDO</v>
      </c>
      <c r="K256" s="134"/>
      <c r="L256" s="131">
        <f t="shared" si="99"/>
        <v>0</v>
      </c>
      <c r="M256" s="131"/>
      <c r="N256" s="131">
        <f>IF(L256="-","-",AVERAGE(L253:M255,L257:M258))</f>
        <v>45.225000000000001</v>
      </c>
      <c r="O256" s="131"/>
      <c r="P256" s="208">
        <f t="shared" si="101"/>
        <v>0</v>
      </c>
      <c r="Q256" s="208"/>
      <c r="R256" s="208"/>
      <c r="S256" s="134" t="str">
        <f t="shared" si="97"/>
        <v>INEXEQUÍVEL</v>
      </c>
      <c r="T256" s="134"/>
      <c r="U256" s="23" t="str">
        <f t="shared" si="100"/>
        <v>-</v>
      </c>
      <c r="V256" s="207"/>
    </row>
    <row r="257" spans="1:22" ht="16.5" hidden="1" customHeight="1" x14ac:dyDescent="0.25">
      <c r="A257" s="24" t="s">
        <v>20</v>
      </c>
      <c r="B257" s="1"/>
      <c r="C257" s="1"/>
      <c r="D257" s="17"/>
      <c r="E257" s="132">
        <f>IF(D257="-","-",AVERAGE(D253:D256,D258:D258))</f>
        <v>103.63333333333333</v>
      </c>
      <c r="F257" s="132"/>
      <c r="G257" s="225">
        <f t="shared" si="98"/>
        <v>-1</v>
      </c>
      <c r="H257" s="225"/>
      <c r="I257" s="225"/>
      <c r="J257" s="134" t="str">
        <f t="shared" si="96"/>
        <v>VÁLIDO</v>
      </c>
      <c r="K257" s="134"/>
      <c r="L257" s="131">
        <f t="shared" si="99"/>
        <v>0</v>
      </c>
      <c r="M257" s="131"/>
      <c r="N257" s="132">
        <f>IF(L257="-","-",AVERAGE(L253:M256,L258:M258))</f>
        <v>45.225000000000001</v>
      </c>
      <c r="O257" s="132"/>
      <c r="P257" s="133">
        <f t="shared" si="101"/>
        <v>0</v>
      </c>
      <c r="Q257" s="133"/>
      <c r="R257" s="133"/>
      <c r="S257" s="134" t="str">
        <f t="shared" si="97"/>
        <v>INEXEQUÍVEL</v>
      </c>
      <c r="T257" s="134"/>
      <c r="U257" s="23" t="str">
        <f t="shared" si="100"/>
        <v>-</v>
      </c>
      <c r="V257" s="207"/>
    </row>
    <row r="258" spans="1:22" ht="15" hidden="1" customHeight="1" thickBot="1" x14ac:dyDescent="0.3">
      <c r="A258" s="22" t="s">
        <v>21</v>
      </c>
      <c r="B258" s="2"/>
      <c r="C258" s="2"/>
      <c r="D258" s="14"/>
      <c r="E258" s="224">
        <f>IF(D258="-","-",AVERAGE(D253:D257,))</f>
        <v>77.724999999999994</v>
      </c>
      <c r="F258" s="224"/>
      <c r="G258" s="135">
        <f t="shared" si="98"/>
        <v>-1</v>
      </c>
      <c r="H258" s="135"/>
      <c r="I258" s="135"/>
      <c r="J258" s="134" t="str">
        <f t="shared" si="96"/>
        <v>VÁLIDO</v>
      </c>
      <c r="K258" s="134"/>
      <c r="L258" s="131">
        <f t="shared" si="99"/>
        <v>0</v>
      </c>
      <c r="M258" s="131"/>
      <c r="N258" s="224">
        <f>IF(L258="-","-",AVERAGE(L253:M257,))</f>
        <v>36.18</v>
      </c>
      <c r="O258" s="224"/>
      <c r="P258" s="208">
        <f t="shared" si="101"/>
        <v>0</v>
      </c>
      <c r="Q258" s="208"/>
      <c r="R258" s="208"/>
      <c r="S258" s="134" t="str">
        <f t="shared" si="97"/>
        <v>INEXEQUÍVEL</v>
      </c>
      <c r="T258" s="134"/>
      <c r="U258" s="23" t="str">
        <f t="shared" si="100"/>
        <v>-</v>
      </c>
      <c r="V258" s="207"/>
    </row>
    <row r="259" spans="1:22" ht="1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107" t="s">
        <v>22</v>
      </c>
      <c r="K259" s="108"/>
      <c r="L259" s="109"/>
      <c r="M259" s="113" t="str">
        <f>IF(V253&lt;=0.25,"MÉDIA","MEDIANA")</f>
        <v>MÉDIA</v>
      </c>
      <c r="N259" s="114"/>
      <c r="O259" s="115"/>
      <c r="P259" s="5"/>
      <c r="Q259" s="222" t="s">
        <v>23</v>
      </c>
      <c r="R259" s="120"/>
      <c r="S259" s="120"/>
      <c r="T259" s="121"/>
      <c r="U259" s="137">
        <f>IF(V253&lt;=0.25,AVERAGE(U253:U258),MEDIAN(U253:U258))</f>
        <v>90.45</v>
      </c>
      <c r="V259" s="138"/>
    </row>
    <row r="260" spans="1:22" ht="15.75" customHeight="1" thickBo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110"/>
      <c r="K260" s="111"/>
      <c r="L260" s="112"/>
      <c r="M260" s="116"/>
      <c r="N260" s="117"/>
      <c r="O260" s="118"/>
      <c r="P260" s="5"/>
      <c r="Q260" s="122"/>
      <c r="R260" s="123"/>
      <c r="S260" s="123"/>
      <c r="T260" s="124"/>
      <c r="U260" s="139"/>
      <c r="V260" s="140"/>
    </row>
    <row r="261" spans="1:22" ht="15.75" thickBot="1" x14ac:dyDescent="0.3">
      <c r="A261" s="5"/>
      <c r="B261" s="102" t="s">
        <v>2</v>
      </c>
      <c r="C261" s="102"/>
      <c r="D261" s="102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1:22" ht="15.75" thickBot="1" x14ac:dyDescent="0.3">
      <c r="A262" s="18" t="s">
        <v>3</v>
      </c>
      <c r="B262" s="43" t="s">
        <v>43</v>
      </c>
      <c r="C262" s="43"/>
      <c r="D262" s="44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7"/>
      <c r="V262" s="5"/>
    </row>
    <row r="263" spans="1:22" x14ac:dyDescent="0.25">
      <c r="A263" s="58">
        <v>18</v>
      </c>
      <c r="B263" s="43"/>
      <c r="C263" s="43"/>
      <c r="D263" s="44"/>
      <c r="E263" s="103" t="s">
        <v>4</v>
      </c>
      <c r="F263" s="103"/>
      <c r="G263" s="103"/>
      <c r="H263" s="103"/>
      <c r="I263" s="103"/>
      <c r="J263" s="103"/>
      <c r="K263" s="104"/>
      <c r="L263" s="154" t="s">
        <v>5</v>
      </c>
      <c r="M263" s="155"/>
      <c r="N263" s="155"/>
      <c r="O263" s="155"/>
      <c r="P263" s="155"/>
      <c r="Q263" s="155"/>
      <c r="R263" s="155"/>
      <c r="S263" s="155"/>
      <c r="T263" s="156"/>
      <c r="U263" s="19"/>
      <c r="V263" s="5"/>
    </row>
    <row r="264" spans="1:22" ht="15.75" thickBot="1" x14ac:dyDescent="0.3">
      <c r="A264" s="59"/>
      <c r="B264" s="45"/>
      <c r="C264" s="45"/>
      <c r="D264" s="46"/>
      <c r="E264" s="105"/>
      <c r="F264" s="105"/>
      <c r="G264" s="105"/>
      <c r="H264" s="105"/>
      <c r="I264" s="105"/>
      <c r="J264" s="105"/>
      <c r="K264" s="106"/>
      <c r="L264" s="157"/>
      <c r="M264" s="158"/>
      <c r="N264" s="158"/>
      <c r="O264" s="158"/>
      <c r="P264" s="158"/>
      <c r="Q264" s="158"/>
      <c r="R264" s="158"/>
      <c r="S264" s="158"/>
      <c r="T264" s="159"/>
      <c r="U264" s="5"/>
      <c r="V264" s="5"/>
    </row>
    <row r="265" spans="1:22" x14ac:dyDescent="0.25">
      <c r="A265" s="160" t="s">
        <v>6</v>
      </c>
      <c r="B265" s="161"/>
      <c r="C265" s="161"/>
      <c r="D265" s="162"/>
      <c r="E265" s="163" t="s">
        <v>7</v>
      </c>
      <c r="F265" s="164"/>
      <c r="G265" s="169" t="s">
        <v>8</v>
      </c>
      <c r="H265" s="163"/>
      <c r="I265" s="164"/>
      <c r="J265" s="172" t="s">
        <v>9</v>
      </c>
      <c r="K265" s="173"/>
      <c r="L265" s="178" t="s">
        <v>25</v>
      </c>
      <c r="M265" s="179"/>
      <c r="N265" s="184" t="s">
        <v>10</v>
      </c>
      <c r="O265" s="179"/>
      <c r="P265" s="178" t="s">
        <v>11</v>
      </c>
      <c r="Q265" s="184"/>
      <c r="R265" s="179"/>
      <c r="S265" s="187" t="s">
        <v>9</v>
      </c>
      <c r="T265" s="188"/>
      <c r="U265" s="193" t="s">
        <v>25</v>
      </c>
      <c r="V265" s="196" t="s">
        <v>12</v>
      </c>
    </row>
    <row r="266" spans="1:22" x14ac:dyDescent="0.25">
      <c r="A266" s="147" t="s">
        <v>13</v>
      </c>
      <c r="B266" s="149" t="s">
        <v>24</v>
      </c>
      <c r="C266" s="150" t="s">
        <v>14</v>
      </c>
      <c r="D266" s="152" t="s">
        <v>15</v>
      </c>
      <c r="E266" s="165"/>
      <c r="F266" s="166"/>
      <c r="G266" s="170"/>
      <c r="H266" s="165"/>
      <c r="I266" s="166"/>
      <c r="J266" s="174"/>
      <c r="K266" s="175"/>
      <c r="L266" s="180"/>
      <c r="M266" s="181"/>
      <c r="N266" s="185"/>
      <c r="O266" s="181"/>
      <c r="P266" s="180"/>
      <c r="Q266" s="185"/>
      <c r="R266" s="181"/>
      <c r="S266" s="189"/>
      <c r="T266" s="190"/>
      <c r="U266" s="194"/>
      <c r="V266" s="197"/>
    </row>
    <row r="267" spans="1:22" ht="15.75" thickBot="1" x14ac:dyDescent="0.3">
      <c r="A267" s="148"/>
      <c r="B267" s="111"/>
      <c r="C267" s="151"/>
      <c r="D267" s="153"/>
      <c r="E267" s="167"/>
      <c r="F267" s="168"/>
      <c r="G267" s="171"/>
      <c r="H267" s="167"/>
      <c r="I267" s="168"/>
      <c r="J267" s="176"/>
      <c r="K267" s="177"/>
      <c r="L267" s="182"/>
      <c r="M267" s="183"/>
      <c r="N267" s="186"/>
      <c r="O267" s="183"/>
      <c r="P267" s="182"/>
      <c r="Q267" s="186"/>
      <c r="R267" s="183"/>
      <c r="S267" s="191"/>
      <c r="T267" s="192"/>
      <c r="U267" s="195"/>
      <c r="V267" s="198"/>
    </row>
    <row r="268" spans="1:22" ht="15" customHeight="1" x14ac:dyDescent="0.25">
      <c r="A268" s="20" t="s">
        <v>16</v>
      </c>
      <c r="B268" s="4"/>
      <c r="C268" s="4" t="s">
        <v>74</v>
      </c>
      <c r="D268" s="11">
        <v>550</v>
      </c>
      <c r="E268" s="209">
        <f>IF(D268="-","-",AVERAGE(D269:D273))</f>
        <v>688.24749999999995</v>
      </c>
      <c r="F268" s="209"/>
      <c r="G268" s="210">
        <f>IF(D268="-","-",((D268/E268)-1))</f>
        <v>-0.20086887347938054</v>
      </c>
      <c r="H268" s="210"/>
      <c r="I268" s="210"/>
      <c r="J268" s="205" t="str">
        <f t="shared" ref="J268:J273" si="102">IF(G268&gt;$T$4,"ELEVADO","VÁLIDO")</f>
        <v>VÁLIDO</v>
      </c>
      <c r="K268" s="205"/>
      <c r="L268" s="211">
        <f>IF(J268="VÁLIDO",D268,"-")</f>
        <v>550</v>
      </c>
      <c r="M268" s="211"/>
      <c r="N268" s="209">
        <f>IF(L268="-","-",AVERAGE(L269:M273))</f>
        <v>446.9975</v>
      </c>
      <c r="O268" s="209"/>
      <c r="P268" s="212">
        <f>IF(L268="-","-",1-((N268-L268)/N268))</f>
        <v>1.2304319375388006</v>
      </c>
      <c r="Q268" s="212"/>
      <c r="R268" s="212"/>
      <c r="S268" s="205" t="str">
        <f t="shared" ref="S268:S273" si="103">IF(OR(P268&lt;$T$5,P268="-"),"INEXEQUÍVEL","EXEQUÍVEL")</f>
        <v>EXEQUÍVEL</v>
      </c>
      <c r="T268" s="205"/>
      <c r="U268" s="21">
        <f>IF(S268="EXEQUÍVEL",L268,"-")</f>
        <v>550</v>
      </c>
      <c r="V268" s="206">
        <f>_xlfn.STDEV.S(U268:U273)/AVERAGE(U268:U273)</f>
        <v>0.23342310756939774</v>
      </c>
    </row>
    <row r="269" spans="1:22" ht="15.75" customHeight="1" x14ac:dyDescent="0.25">
      <c r="A269" s="22" t="s">
        <v>17</v>
      </c>
      <c r="B269" s="2"/>
      <c r="C269" s="2" t="s">
        <v>102</v>
      </c>
      <c r="D269" s="14">
        <v>448.99</v>
      </c>
      <c r="E269" s="131">
        <f>IF(D269="-","-",AVERAGE(D268,D270:D273))</f>
        <v>713.5</v>
      </c>
      <c r="F269" s="131"/>
      <c r="G269" s="135">
        <f t="shared" ref="G269:G273" si="104">IF(D269="-","-",((D269/E269)-1))</f>
        <v>-0.37072179397337068</v>
      </c>
      <c r="H269" s="135"/>
      <c r="I269" s="135"/>
      <c r="J269" s="134" t="str">
        <f t="shared" si="102"/>
        <v>VÁLIDO</v>
      </c>
      <c r="K269" s="134"/>
      <c r="L269" s="131">
        <f t="shared" ref="L269:L273" si="105">IF(J269="VÁLIDO",D269,"-")</f>
        <v>448.99</v>
      </c>
      <c r="M269" s="131"/>
      <c r="N269" s="131">
        <f>IF(L269="-","-",AVERAGE(L268,L270:M273))</f>
        <v>472.25</v>
      </c>
      <c r="O269" s="131"/>
      <c r="P269" s="208">
        <f>IF(L269="-","-",1-((N269-L269)/N269))</f>
        <v>0.95074642668078346</v>
      </c>
      <c r="Q269" s="208"/>
      <c r="R269" s="208"/>
      <c r="S269" s="134" t="str">
        <f t="shared" si="103"/>
        <v>EXEQUÍVEL</v>
      </c>
      <c r="T269" s="134"/>
      <c r="U269" s="23">
        <f t="shared" ref="U269:U273" si="106">IF(S269="EXEQUÍVEL",L269,"-")</f>
        <v>448.99</v>
      </c>
      <c r="V269" s="207"/>
    </row>
    <row r="270" spans="1:22" x14ac:dyDescent="0.25">
      <c r="A270" s="24" t="s">
        <v>18</v>
      </c>
      <c r="B270" s="1"/>
      <c r="C270" s="1" t="s">
        <v>97</v>
      </c>
      <c r="D270" s="17">
        <v>965</v>
      </c>
      <c r="E270" s="132">
        <f>IF(D270="-","-",AVERAGE(D268:D269,D271:D273))</f>
        <v>584.49749999999995</v>
      </c>
      <c r="F270" s="132"/>
      <c r="G270" s="225">
        <f t="shared" si="104"/>
        <v>0.65099080834391954</v>
      </c>
      <c r="H270" s="225"/>
      <c r="I270" s="225"/>
      <c r="J270" s="134" t="str">
        <f t="shared" si="102"/>
        <v>ELEVADO</v>
      </c>
      <c r="K270" s="134"/>
      <c r="L270" s="131" t="str">
        <f t="shared" si="105"/>
        <v>-</v>
      </c>
      <c r="M270" s="131"/>
      <c r="N270" s="132" t="str">
        <f>IF(L270="-","-",AVERAGE(L268:M269,L271:M273))</f>
        <v>-</v>
      </c>
      <c r="O270" s="132"/>
      <c r="P270" s="133" t="str">
        <f t="shared" ref="P270:P273" si="107">IF(L270="-","-",1-((N270-L270)/N270))</f>
        <v>-</v>
      </c>
      <c r="Q270" s="133"/>
      <c r="R270" s="133"/>
      <c r="S270" s="134" t="str">
        <f t="shared" si="103"/>
        <v>INEXEQUÍVEL</v>
      </c>
      <c r="T270" s="134"/>
      <c r="U270" s="23" t="str">
        <f t="shared" si="106"/>
        <v>-</v>
      </c>
      <c r="V270" s="207"/>
    </row>
    <row r="271" spans="1:22" x14ac:dyDescent="0.25">
      <c r="A271" s="22" t="s">
        <v>19</v>
      </c>
      <c r="B271" s="2"/>
      <c r="C271" s="2" t="s">
        <v>104</v>
      </c>
      <c r="D271" s="14">
        <v>565</v>
      </c>
      <c r="E271" s="131">
        <f>IF(D271="-","-",AVERAGE(D268:D270,D272:D273))</f>
        <v>684.49749999999995</v>
      </c>
      <c r="F271" s="131"/>
      <c r="G271" s="135">
        <f t="shared" si="104"/>
        <v>-0.17457697069748235</v>
      </c>
      <c r="H271" s="135"/>
      <c r="I271" s="135"/>
      <c r="J271" s="134" t="str">
        <f t="shared" si="102"/>
        <v>VÁLIDO</v>
      </c>
      <c r="K271" s="134"/>
      <c r="L271" s="131">
        <f t="shared" si="105"/>
        <v>565</v>
      </c>
      <c r="M271" s="131"/>
      <c r="N271" s="131">
        <f>IF(L271="-","-",AVERAGE(L268:M270,L272:M273))</f>
        <v>443.2475</v>
      </c>
      <c r="O271" s="131"/>
      <c r="P271" s="208">
        <f t="shared" si="107"/>
        <v>1.2746828803320944</v>
      </c>
      <c r="Q271" s="208"/>
      <c r="R271" s="208"/>
      <c r="S271" s="134" t="str">
        <f t="shared" si="103"/>
        <v>EXEQUÍVEL</v>
      </c>
      <c r="T271" s="134"/>
      <c r="U271" s="23">
        <f t="shared" si="106"/>
        <v>565</v>
      </c>
      <c r="V271" s="207"/>
    </row>
    <row r="272" spans="1:22" ht="16.5" customHeight="1" thickBot="1" x14ac:dyDescent="0.3">
      <c r="A272" s="24" t="s">
        <v>20</v>
      </c>
      <c r="B272" s="1"/>
      <c r="C272" s="1" t="s">
        <v>107</v>
      </c>
      <c r="D272" s="17">
        <v>774</v>
      </c>
      <c r="E272" s="132">
        <f>IF(D272="-","-",AVERAGE(D268:D271,D273:D273))</f>
        <v>632.24749999999995</v>
      </c>
      <c r="F272" s="132"/>
      <c r="G272" s="225">
        <f t="shared" si="104"/>
        <v>0.22420412892103192</v>
      </c>
      <c r="H272" s="225"/>
      <c r="I272" s="225"/>
      <c r="J272" s="134" t="str">
        <f t="shared" si="102"/>
        <v>VÁLIDO</v>
      </c>
      <c r="K272" s="134"/>
      <c r="L272" s="131">
        <f t="shared" si="105"/>
        <v>774</v>
      </c>
      <c r="M272" s="131"/>
      <c r="N272" s="132">
        <f>IF(L272="-","-",AVERAGE(L268:M271,L273:M273))</f>
        <v>390.9975</v>
      </c>
      <c r="O272" s="132"/>
      <c r="P272" s="133">
        <f t="shared" si="107"/>
        <v>1.9795522989277425</v>
      </c>
      <c r="Q272" s="133"/>
      <c r="R272" s="133"/>
      <c r="S272" s="134" t="str">
        <f t="shared" si="103"/>
        <v>EXEQUÍVEL</v>
      </c>
      <c r="T272" s="134"/>
      <c r="U272" s="23">
        <f t="shared" si="106"/>
        <v>774</v>
      </c>
      <c r="V272" s="207"/>
    </row>
    <row r="273" spans="1:22" ht="15" hidden="1" customHeight="1" thickBot="1" x14ac:dyDescent="0.3">
      <c r="A273" s="22" t="s">
        <v>21</v>
      </c>
      <c r="B273" s="2"/>
      <c r="C273" s="2"/>
      <c r="D273" s="14"/>
      <c r="E273" s="224">
        <f>IF(D273="-","-",AVERAGE(D268:D272,))</f>
        <v>550.49833333333333</v>
      </c>
      <c r="F273" s="224"/>
      <c r="G273" s="135">
        <f t="shared" si="104"/>
        <v>-1</v>
      </c>
      <c r="H273" s="135"/>
      <c r="I273" s="135"/>
      <c r="J273" s="134" t="str">
        <f t="shared" si="102"/>
        <v>VÁLIDO</v>
      </c>
      <c r="K273" s="134"/>
      <c r="L273" s="131">
        <f t="shared" si="105"/>
        <v>0</v>
      </c>
      <c r="M273" s="131"/>
      <c r="N273" s="224">
        <f>IF(L273="-","-",AVERAGE(L268:M272,))</f>
        <v>467.59799999999996</v>
      </c>
      <c r="O273" s="224"/>
      <c r="P273" s="208">
        <f t="shared" si="107"/>
        <v>0</v>
      </c>
      <c r="Q273" s="208"/>
      <c r="R273" s="208"/>
      <c r="S273" s="134" t="str">
        <f t="shared" si="103"/>
        <v>INEXEQUÍVEL</v>
      </c>
      <c r="T273" s="134"/>
      <c r="U273" s="23" t="str">
        <f t="shared" si="106"/>
        <v>-</v>
      </c>
      <c r="V273" s="207"/>
    </row>
    <row r="274" spans="1:22" ht="1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107" t="s">
        <v>22</v>
      </c>
      <c r="K274" s="108"/>
      <c r="L274" s="109"/>
      <c r="M274" s="113" t="str">
        <f>IF(V268&lt;=0.25,"MÉDIA","MEDIANA")</f>
        <v>MÉDIA</v>
      </c>
      <c r="N274" s="114"/>
      <c r="O274" s="115"/>
      <c r="P274" s="5"/>
      <c r="Q274" s="222" t="s">
        <v>23</v>
      </c>
      <c r="R274" s="120"/>
      <c r="S274" s="120"/>
      <c r="T274" s="121"/>
      <c r="U274" s="137">
        <f>IF(V268&lt;=0.25,AVERAGE(U268:U273),MEDIAN(U268:U273))</f>
        <v>584.49749999999995</v>
      </c>
      <c r="V274" s="138"/>
    </row>
    <row r="275" spans="1:22" ht="15.75" customHeight="1" thickBo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110"/>
      <c r="K275" s="111"/>
      <c r="L275" s="112"/>
      <c r="M275" s="116"/>
      <c r="N275" s="117"/>
      <c r="O275" s="118"/>
      <c r="P275" s="5"/>
      <c r="Q275" s="122"/>
      <c r="R275" s="123"/>
      <c r="S275" s="123"/>
      <c r="T275" s="124"/>
      <c r="U275" s="139"/>
      <c r="V275" s="140"/>
    </row>
    <row r="276" spans="1:22" ht="15.75" thickBot="1" x14ac:dyDescent="0.3">
      <c r="A276" s="5"/>
      <c r="B276" s="102" t="s">
        <v>2</v>
      </c>
      <c r="C276" s="102"/>
      <c r="D276" s="102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:22" ht="15.75" thickBot="1" x14ac:dyDescent="0.3">
      <c r="A277" s="18" t="s">
        <v>3</v>
      </c>
      <c r="B277" s="43" t="s">
        <v>44</v>
      </c>
      <c r="C277" s="43"/>
      <c r="D277" s="44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7"/>
      <c r="V277" s="5"/>
    </row>
    <row r="278" spans="1:22" x14ac:dyDescent="0.25">
      <c r="A278" s="58">
        <v>19</v>
      </c>
      <c r="B278" s="43"/>
      <c r="C278" s="43"/>
      <c r="D278" s="44"/>
      <c r="E278" s="103" t="s">
        <v>4</v>
      </c>
      <c r="F278" s="103"/>
      <c r="G278" s="103"/>
      <c r="H278" s="103"/>
      <c r="I278" s="103"/>
      <c r="J278" s="103"/>
      <c r="K278" s="104"/>
      <c r="L278" s="154" t="s">
        <v>5</v>
      </c>
      <c r="M278" s="155"/>
      <c r="N278" s="155"/>
      <c r="O278" s="155"/>
      <c r="P278" s="155"/>
      <c r="Q278" s="155"/>
      <c r="R278" s="155"/>
      <c r="S278" s="155"/>
      <c r="T278" s="156"/>
      <c r="U278" s="19"/>
      <c r="V278" s="5"/>
    </row>
    <row r="279" spans="1:22" ht="15.75" thickBot="1" x14ac:dyDescent="0.3">
      <c r="A279" s="59"/>
      <c r="B279" s="45"/>
      <c r="C279" s="45"/>
      <c r="D279" s="46"/>
      <c r="E279" s="105"/>
      <c r="F279" s="105"/>
      <c r="G279" s="105"/>
      <c r="H279" s="105"/>
      <c r="I279" s="105"/>
      <c r="J279" s="105"/>
      <c r="K279" s="106"/>
      <c r="L279" s="157"/>
      <c r="M279" s="158"/>
      <c r="N279" s="158"/>
      <c r="O279" s="158"/>
      <c r="P279" s="158"/>
      <c r="Q279" s="158"/>
      <c r="R279" s="158"/>
      <c r="S279" s="158"/>
      <c r="T279" s="159"/>
      <c r="U279" s="5"/>
      <c r="V279" s="5"/>
    </row>
    <row r="280" spans="1:22" x14ac:dyDescent="0.25">
      <c r="A280" s="160" t="s">
        <v>6</v>
      </c>
      <c r="B280" s="161"/>
      <c r="C280" s="161"/>
      <c r="D280" s="162"/>
      <c r="E280" s="163" t="s">
        <v>7</v>
      </c>
      <c r="F280" s="164"/>
      <c r="G280" s="169" t="s">
        <v>8</v>
      </c>
      <c r="H280" s="163"/>
      <c r="I280" s="164"/>
      <c r="J280" s="172" t="s">
        <v>9</v>
      </c>
      <c r="K280" s="173"/>
      <c r="L280" s="178" t="s">
        <v>25</v>
      </c>
      <c r="M280" s="179"/>
      <c r="N280" s="184" t="s">
        <v>10</v>
      </c>
      <c r="O280" s="179"/>
      <c r="P280" s="178" t="s">
        <v>11</v>
      </c>
      <c r="Q280" s="184"/>
      <c r="R280" s="179"/>
      <c r="S280" s="187" t="s">
        <v>9</v>
      </c>
      <c r="T280" s="188"/>
      <c r="U280" s="193" t="s">
        <v>25</v>
      </c>
      <c r="V280" s="196" t="s">
        <v>12</v>
      </c>
    </row>
    <row r="281" spans="1:22" x14ac:dyDescent="0.25">
      <c r="A281" s="147" t="s">
        <v>13</v>
      </c>
      <c r="B281" s="149" t="s">
        <v>24</v>
      </c>
      <c r="C281" s="150" t="s">
        <v>14</v>
      </c>
      <c r="D281" s="152" t="s">
        <v>15</v>
      </c>
      <c r="E281" s="165"/>
      <c r="F281" s="166"/>
      <c r="G281" s="170"/>
      <c r="H281" s="165"/>
      <c r="I281" s="166"/>
      <c r="J281" s="174"/>
      <c r="K281" s="175"/>
      <c r="L281" s="180"/>
      <c r="M281" s="181"/>
      <c r="N281" s="185"/>
      <c r="O281" s="181"/>
      <c r="P281" s="180"/>
      <c r="Q281" s="185"/>
      <c r="R281" s="181"/>
      <c r="S281" s="189"/>
      <c r="T281" s="190"/>
      <c r="U281" s="194"/>
      <c r="V281" s="197"/>
    </row>
    <row r="282" spans="1:22" ht="15.75" thickBot="1" x14ac:dyDescent="0.3">
      <c r="A282" s="148"/>
      <c r="B282" s="111"/>
      <c r="C282" s="151"/>
      <c r="D282" s="153"/>
      <c r="E282" s="167"/>
      <c r="F282" s="168"/>
      <c r="G282" s="171"/>
      <c r="H282" s="167"/>
      <c r="I282" s="168"/>
      <c r="J282" s="176"/>
      <c r="K282" s="177"/>
      <c r="L282" s="182"/>
      <c r="M282" s="183"/>
      <c r="N282" s="186"/>
      <c r="O282" s="183"/>
      <c r="P282" s="182"/>
      <c r="Q282" s="186"/>
      <c r="R282" s="183"/>
      <c r="S282" s="191"/>
      <c r="T282" s="192"/>
      <c r="U282" s="195"/>
      <c r="V282" s="198"/>
    </row>
    <row r="283" spans="1:22" ht="15" customHeight="1" x14ac:dyDescent="0.25">
      <c r="A283" s="20" t="s">
        <v>16</v>
      </c>
      <c r="B283" s="4"/>
      <c r="C283" s="4" t="s">
        <v>82</v>
      </c>
      <c r="D283" s="11">
        <v>1290</v>
      </c>
      <c r="E283" s="209">
        <f>IF(D283="-","-",AVERAGE(D284:D288))</f>
        <v>1426.7449999999999</v>
      </c>
      <c r="F283" s="209"/>
      <c r="G283" s="210">
        <f>IF(D283="-","-",((D283/E283)-1))</f>
        <v>-9.5844036600793991E-2</v>
      </c>
      <c r="H283" s="210"/>
      <c r="I283" s="210"/>
      <c r="J283" s="205" t="str">
        <f t="shared" ref="J283:J288" si="108">IF(G283&gt;$T$4,"ELEVADO","VÁLIDO")</f>
        <v>VÁLIDO</v>
      </c>
      <c r="K283" s="205"/>
      <c r="L283" s="211">
        <f>IF(J283="VÁLIDO",D283,"-")</f>
        <v>1290</v>
      </c>
      <c r="M283" s="211"/>
      <c r="N283" s="209">
        <f>IF(L283="-","-",AVERAGE(L284:M288))</f>
        <v>1141.396</v>
      </c>
      <c r="O283" s="209"/>
      <c r="P283" s="212">
        <f>IF(L283="-","-",1-((N283-L283)/N283))</f>
        <v>1.1301949542490073</v>
      </c>
      <c r="Q283" s="212"/>
      <c r="R283" s="212"/>
      <c r="S283" s="205" t="str">
        <f t="shared" ref="S283:S288" si="109">IF(OR(P283&lt;$T$5,P283="-"),"INEXEQUÍVEL","EXEQUÍVEL")</f>
        <v>EXEQUÍVEL</v>
      </c>
      <c r="T283" s="205"/>
      <c r="U283" s="21">
        <f>IF(S283="EXEQUÍVEL",L283,"-")</f>
        <v>1290</v>
      </c>
      <c r="V283" s="206">
        <f>_xlfn.STDEV.S(U283:U288)/AVERAGE(U283:U288)</f>
        <v>0.10381373541187583</v>
      </c>
    </row>
    <row r="284" spans="1:22" ht="15.75" customHeight="1" x14ac:dyDescent="0.25">
      <c r="A284" s="22" t="s">
        <v>17</v>
      </c>
      <c r="B284" s="2"/>
      <c r="C284" s="2" t="s">
        <v>117</v>
      </c>
      <c r="D284" s="14">
        <v>1529.99</v>
      </c>
      <c r="E284" s="131">
        <f>IF(D284="-","-",AVERAGE(D283,D285:D288))</f>
        <v>1366.7474999999999</v>
      </c>
      <c r="F284" s="131"/>
      <c r="G284" s="135">
        <f t="shared" ref="G284:G288" si="110">IF(D284="-","-",((D284/E284)-1))</f>
        <v>0.11943866734711417</v>
      </c>
      <c r="H284" s="135"/>
      <c r="I284" s="135"/>
      <c r="J284" s="134" t="str">
        <f t="shared" si="108"/>
        <v>VÁLIDO</v>
      </c>
      <c r="K284" s="134"/>
      <c r="L284" s="131">
        <f t="shared" ref="L284:L288" si="111">IF(J284="VÁLIDO",D284,"-")</f>
        <v>1529.99</v>
      </c>
      <c r="M284" s="131"/>
      <c r="N284" s="131">
        <f>IF(L284="-","-",AVERAGE(L283,L285:M288))</f>
        <v>1093.3979999999999</v>
      </c>
      <c r="O284" s="131"/>
      <c r="P284" s="208">
        <f>IF(L284="-","-",1-((N284-L284)/N284))</f>
        <v>1.3992983341838929</v>
      </c>
      <c r="Q284" s="208"/>
      <c r="R284" s="208"/>
      <c r="S284" s="134" t="str">
        <f t="shared" si="109"/>
        <v>EXEQUÍVEL</v>
      </c>
      <c r="T284" s="134"/>
      <c r="U284" s="23">
        <f t="shared" ref="U284:U288" si="112">IF(S284="EXEQUÍVEL",L284,"-")</f>
        <v>1529.99</v>
      </c>
      <c r="V284" s="207"/>
    </row>
    <row r="285" spans="1:22" x14ac:dyDescent="0.25">
      <c r="A285" s="24" t="s">
        <v>18</v>
      </c>
      <c r="B285" s="1"/>
      <c r="C285" s="1" t="s">
        <v>98</v>
      </c>
      <c r="D285" s="17">
        <v>1352</v>
      </c>
      <c r="E285" s="132">
        <f>IF(D285="-","-",AVERAGE(D283:D284,D286:D288))</f>
        <v>1411.2449999999999</v>
      </c>
      <c r="F285" s="132"/>
      <c r="G285" s="225">
        <f t="shared" si="110"/>
        <v>-4.1980662464703111E-2</v>
      </c>
      <c r="H285" s="225"/>
      <c r="I285" s="225"/>
      <c r="J285" s="134" t="str">
        <f t="shared" si="108"/>
        <v>VÁLIDO</v>
      </c>
      <c r="K285" s="134"/>
      <c r="L285" s="131">
        <f t="shared" si="111"/>
        <v>1352</v>
      </c>
      <c r="M285" s="131"/>
      <c r="N285" s="132">
        <f>IF(L285="-","-",AVERAGE(L283:M284,L286:M288))</f>
        <v>1128.9959999999999</v>
      </c>
      <c r="O285" s="132"/>
      <c r="P285" s="133">
        <f t="shared" ref="P285:P288" si="113">IF(L285="-","-",1-((N285-L285)/N285))</f>
        <v>1.1975241719191212</v>
      </c>
      <c r="Q285" s="133"/>
      <c r="R285" s="133"/>
      <c r="S285" s="134" t="str">
        <f t="shared" si="109"/>
        <v>EXEQUÍVEL</v>
      </c>
      <c r="T285" s="134"/>
      <c r="U285" s="23">
        <f t="shared" si="112"/>
        <v>1352</v>
      </c>
      <c r="V285" s="207"/>
    </row>
    <row r="286" spans="1:22" x14ac:dyDescent="0.25">
      <c r="A286" s="22" t="s">
        <v>19</v>
      </c>
      <c r="B286" s="2"/>
      <c r="C286" s="2" t="s">
        <v>72</v>
      </c>
      <c r="D286" s="14">
        <v>1250</v>
      </c>
      <c r="E286" s="131">
        <f>IF(D286="-","-",AVERAGE(D283:D285,D287:D288))</f>
        <v>1436.7449999999999</v>
      </c>
      <c r="F286" s="131"/>
      <c r="G286" s="135">
        <f t="shared" si="110"/>
        <v>-0.1299778318351551</v>
      </c>
      <c r="H286" s="135"/>
      <c r="I286" s="135"/>
      <c r="J286" s="134" t="str">
        <f t="shared" si="108"/>
        <v>VÁLIDO</v>
      </c>
      <c r="K286" s="134"/>
      <c r="L286" s="131">
        <f t="shared" si="111"/>
        <v>1250</v>
      </c>
      <c r="M286" s="131"/>
      <c r="N286" s="131">
        <f>IF(L286="-","-",AVERAGE(L283:M285,L287:M288))</f>
        <v>1149.396</v>
      </c>
      <c r="O286" s="131"/>
      <c r="P286" s="208">
        <f t="shared" si="113"/>
        <v>1.0875277102060561</v>
      </c>
      <c r="Q286" s="208"/>
      <c r="R286" s="208"/>
      <c r="S286" s="134" t="str">
        <f t="shared" si="109"/>
        <v>EXEQUÍVEL</v>
      </c>
      <c r="T286" s="134"/>
      <c r="U286" s="23">
        <f t="shared" si="112"/>
        <v>1250</v>
      </c>
      <c r="V286" s="207"/>
    </row>
    <row r="287" spans="1:22" ht="16.5" customHeight="1" thickBot="1" x14ac:dyDescent="0.3">
      <c r="A287" s="24" t="s">
        <v>20</v>
      </c>
      <c r="B287" s="1"/>
      <c r="C287" s="26" t="s">
        <v>118</v>
      </c>
      <c r="D287" s="17">
        <v>1574.99</v>
      </c>
      <c r="E287" s="132">
        <f>IF(D287="-","-",AVERAGE(D283:D286,D288:D288))</f>
        <v>1355.4974999999999</v>
      </c>
      <c r="F287" s="132"/>
      <c r="G287" s="225">
        <f t="shared" si="110"/>
        <v>0.16192763173668712</v>
      </c>
      <c r="H287" s="225"/>
      <c r="I287" s="225"/>
      <c r="J287" s="134" t="str">
        <f t="shared" si="108"/>
        <v>VÁLIDO</v>
      </c>
      <c r="K287" s="134"/>
      <c r="L287" s="131">
        <f t="shared" si="111"/>
        <v>1574.99</v>
      </c>
      <c r="M287" s="131"/>
      <c r="N287" s="132">
        <f>IF(L287="-","-",AVERAGE(L283:M286,L288:M288))</f>
        <v>1084.3979999999999</v>
      </c>
      <c r="O287" s="132"/>
      <c r="P287" s="133">
        <f t="shared" si="113"/>
        <v>1.452409539670859</v>
      </c>
      <c r="Q287" s="133"/>
      <c r="R287" s="133"/>
      <c r="S287" s="134" t="str">
        <f t="shared" si="109"/>
        <v>EXEQUÍVEL</v>
      </c>
      <c r="T287" s="134"/>
      <c r="U287" s="23">
        <f t="shared" si="112"/>
        <v>1574.99</v>
      </c>
      <c r="V287" s="207"/>
    </row>
    <row r="288" spans="1:22" ht="15" hidden="1" customHeight="1" thickBot="1" x14ac:dyDescent="0.3">
      <c r="A288" s="22" t="s">
        <v>21</v>
      </c>
      <c r="B288" s="2"/>
      <c r="C288" s="2"/>
      <c r="D288" s="14"/>
      <c r="E288" s="224">
        <f>IF(D288="-","-",AVERAGE(D283:D287,))</f>
        <v>1166.1633333333332</v>
      </c>
      <c r="F288" s="224"/>
      <c r="G288" s="135">
        <f t="shared" si="110"/>
        <v>-1</v>
      </c>
      <c r="H288" s="135"/>
      <c r="I288" s="135"/>
      <c r="J288" s="134" t="str">
        <f t="shared" si="108"/>
        <v>VÁLIDO</v>
      </c>
      <c r="K288" s="134"/>
      <c r="L288" s="131">
        <f t="shared" si="111"/>
        <v>0</v>
      </c>
      <c r="M288" s="131"/>
      <c r="N288" s="224">
        <f>IF(L288="-","-",AVERAGE(L283:M287,))</f>
        <v>1166.1633333333332</v>
      </c>
      <c r="O288" s="224"/>
      <c r="P288" s="208">
        <f t="shared" si="113"/>
        <v>0</v>
      </c>
      <c r="Q288" s="208"/>
      <c r="R288" s="208"/>
      <c r="S288" s="134" t="str">
        <f t="shared" si="109"/>
        <v>INEXEQUÍVEL</v>
      </c>
      <c r="T288" s="134"/>
      <c r="U288" s="23" t="str">
        <f t="shared" si="112"/>
        <v>-</v>
      </c>
      <c r="V288" s="207"/>
    </row>
    <row r="289" spans="1:22" ht="1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107" t="s">
        <v>22</v>
      </c>
      <c r="K289" s="108"/>
      <c r="L289" s="109"/>
      <c r="M289" s="113" t="str">
        <f>IF(V283&lt;=0.25,"MÉDIA","MEDIANA")</f>
        <v>MÉDIA</v>
      </c>
      <c r="N289" s="114"/>
      <c r="O289" s="115"/>
      <c r="P289" s="5"/>
      <c r="Q289" s="222" t="s">
        <v>23</v>
      </c>
      <c r="R289" s="120"/>
      <c r="S289" s="120"/>
      <c r="T289" s="121"/>
      <c r="U289" s="137">
        <f>IF(V283&lt;=0.25,AVERAGE(U283:U288),MEDIAN(U283:U288))</f>
        <v>1399.396</v>
      </c>
      <c r="V289" s="138"/>
    </row>
    <row r="290" spans="1:22" ht="15.75" customHeight="1" thickBo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110"/>
      <c r="K290" s="111"/>
      <c r="L290" s="112"/>
      <c r="M290" s="116"/>
      <c r="N290" s="117"/>
      <c r="O290" s="118"/>
      <c r="P290" s="5"/>
      <c r="Q290" s="122"/>
      <c r="R290" s="123"/>
      <c r="S290" s="123"/>
      <c r="T290" s="124"/>
      <c r="U290" s="139"/>
      <c r="V290" s="140"/>
    </row>
    <row r="291" spans="1:22" ht="15.75" thickBot="1" x14ac:dyDescent="0.3">
      <c r="A291" s="5"/>
      <c r="B291" s="102" t="s">
        <v>2</v>
      </c>
      <c r="C291" s="102"/>
      <c r="D291" s="102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1:22" ht="21.75" thickBot="1" x14ac:dyDescent="0.4">
      <c r="A292" s="25" t="s">
        <v>3</v>
      </c>
      <c r="B292" s="43" t="s">
        <v>45</v>
      </c>
      <c r="C292" s="43"/>
      <c r="D292" s="44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7"/>
      <c r="V292" s="5"/>
    </row>
    <row r="293" spans="1:22" x14ac:dyDescent="0.25">
      <c r="A293" s="58">
        <v>20</v>
      </c>
      <c r="B293" s="43"/>
      <c r="C293" s="43"/>
      <c r="D293" s="44"/>
      <c r="E293" s="103" t="s">
        <v>4</v>
      </c>
      <c r="F293" s="103"/>
      <c r="G293" s="103"/>
      <c r="H293" s="103"/>
      <c r="I293" s="103"/>
      <c r="J293" s="103"/>
      <c r="K293" s="104"/>
      <c r="L293" s="154" t="s">
        <v>5</v>
      </c>
      <c r="M293" s="155"/>
      <c r="N293" s="155"/>
      <c r="O293" s="155"/>
      <c r="P293" s="155"/>
      <c r="Q293" s="155"/>
      <c r="R293" s="155"/>
      <c r="S293" s="155"/>
      <c r="T293" s="156"/>
      <c r="U293" s="19"/>
      <c r="V293" s="5"/>
    </row>
    <row r="294" spans="1:22" ht="15.75" thickBot="1" x14ac:dyDescent="0.3">
      <c r="A294" s="59"/>
      <c r="B294" s="45"/>
      <c r="C294" s="45"/>
      <c r="D294" s="46"/>
      <c r="E294" s="105"/>
      <c r="F294" s="105"/>
      <c r="G294" s="105"/>
      <c r="H294" s="105"/>
      <c r="I294" s="105"/>
      <c r="J294" s="105"/>
      <c r="K294" s="106"/>
      <c r="L294" s="157"/>
      <c r="M294" s="158"/>
      <c r="N294" s="158"/>
      <c r="O294" s="158"/>
      <c r="P294" s="158"/>
      <c r="Q294" s="158"/>
      <c r="R294" s="158"/>
      <c r="S294" s="158"/>
      <c r="T294" s="159"/>
      <c r="U294" s="5"/>
      <c r="V294" s="5"/>
    </row>
    <row r="295" spans="1:22" x14ac:dyDescent="0.25">
      <c r="A295" s="160" t="s">
        <v>6</v>
      </c>
      <c r="B295" s="161"/>
      <c r="C295" s="161"/>
      <c r="D295" s="162"/>
      <c r="E295" s="163" t="s">
        <v>7</v>
      </c>
      <c r="F295" s="164"/>
      <c r="G295" s="169" t="s">
        <v>8</v>
      </c>
      <c r="H295" s="163"/>
      <c r="I295" s="164"/>
      <c r="J295" s="172" t="s">
        <v>9</v>
      </c>
      <c r="K295" s="173"/>
      <c r="L295" s="178" t="s">
        <v>25</v>
      </c>
      <c r="M295" s="179"/>
      <c r="N295" s="184" t="s">
        <v>10</v>
      </c>
      <c r="O295" s="179"/>
      <c r="P295" s="178" t="s">
        <v>11</v>
      </c>
      <c r="Q295" s="184"/>
      <c r="R295" s="179"/>
      <c r="S295" s="187" t="s">
        <v>9</v>
      </c>
      <c r="T295" s="188"/>
      <c r="U295" s="193" t="s">
        <v>25</v>
      </c>
      <c r="V295" s="196" t="s">
        <v>12</v>
      </c>
    </row>
    <row r="296" spans="1:22" x14ac:dyDescent="0.25">
      <c r="A296" s="147" t="s">
        <v>13</v>
      </c>
      <c r="B296" s="149" t="s">
        <v>24</v>
      </c>
      <c r="C296" s="150" t="s">
        <v>14</v>
      </c>
      <c r="D296" s="152" t="s">
        <v>15</v>
      </c>
      <c r="E296" s="165"/>
      <c r="F296" s="166"/>
      <c r="G296" s="170"/>
      <c r="H296" s="165"/>
      <c r="I296" s="166"/>
      <c r="J296" s="174"/>
      <c r="K296" s="175"/>
      <c r="L296" s="180"/>
      <c r="M296" s="181"/>
      <c r="N296" s="185"/>
      <c r="O296" s="181"/>
      <c r="P296" s="180"/>
      <c r="Q296" s="185"/>
      <c r="R296" s="181"/>
      <c r="S296" s="189"/>
      <c r="T296" s="190"/>
      <c r="U296" s="194"/>
      <c r="V296" s="197"/>
    </row>
    <row r="297" spans="1:22" ht="15.75" thickBot="1" x14ac:dyDescent="0.3">
      <c r="A297" s="148"/>
      <c r="B297" s="111"/>
      <c r="C297" s="151"/>
      <c r="D297" s="153"/>
      <c r="E297" s="167"/>
      <c r="F297" s="168"/>
      <c r="G297" s="171"/>
      <c r="H297" s="167"/>
      <c r="I297" s="168"/>
      <c r="J297" s="176"/>
      <c r="K297" s="177"/>
      <c r="L297" s="182"/>
      <c r="M297" s="183"/>
      <c r="N297" s="186"/>
      <c r="O297" s="183"/>
      <c r="P297" s="182"/>
      <c r="Q297" s="186"/>
      <c r="R297" s="183"/>
      <c r="S297" s="191"/>
      <c r="T297" s="192"/>
      <c r="U297" s="195"/>
      <c r="V297" s="198"/>
    </row>
    <row r="298" spans="1:22" ht="15" customHeight="1" x14ac:dyDescent="0.25">
      <c r="A298" s="20" t="s">
        <v>16</v>
      </c>
      <c r="B298" s="4"/>
      <c r="C298" s="4" t="s">
        <v>73</v>
      </c>
      <c r="D298" s="11">
        <v>1690</v>
      </c>
      <c r="E298" s="209">
        <f>IF(D298="-","-",AVERAGE(D299:D303))</f>
        <v>1598.5766666666666</v>
      </c>
      <c r="F298" s="209"/>
      <c r="G298" s="210">
        <f>IF(D298="-","-",((D298/E298)-1))</f>
        <v>5.7190459012496531E-2</v>
      </c>
      <c r="H298" s="210"/>
      <c r="I298" s="210"/>
      <c r="J298" s="205" t="str">
        <f t="shared" ref="J298:J303" si="114">IF(G298&gt;$T$4,"ELEVADO","VÁLIDO")</f>
        <v>VÁLIDO</v>
      </c>
      <c r="K298" s="205"/>
      <c r="L298" s="211">
        <f>IF(J298="VÁLIDO",D298,"-")</f>
        <v>1690</v>
      </c>
      <c r="M298" s="211"/>
      <c r="N298" s="209">
        <f>IF(L298="-","-",AVERAGE(L299:M303))</f>
        <v>669.75</v>
      </c>
      <c r="O298" s="209"/>
      <c r="P298" s="212">
        <f>IF(L298="-","-",1-((N298-L298)/N298))</f>
        <v>2.5233296005972381</v>
      </c>
      <c r="Q298" s="212"/>
      <c r="R298" s="212"/>
      <c r="S298" s="205" t="str">
        <f t="shared" ref="S298:S303" si="115">IF(OR(P298&lt;$T$5,P298="-"),"INEXEQUÍVEL","EXEQUÍVEL")</f>
        <v>EXEQUÍVEL</v>
      </c>
      <c r="T298" s="205"/>
      <c r="U298" s="21">
        <f>IF(S298="EXEQUÍVEL",L298,"-")</f>
        <v>1690</v>
      </c>
      <c r="V298" s="206">
        <f>_xlfn.STDEV.S(U298:U303)/AVERAGE(U298:U303)</f>
        <v>0.15221528285988087</v>
      </c>
    </row>
    <row r="299" spans="1:22" ht="15.75" customHeight="1" x14ac:dyDescent="0.25">
      <c r="A299" s="22" t="s">
        <v>17</v>
      </c>
      <c r="B299" s="2"/>
      <c r="C299" s="2" t="s">
        <v>102</v>
      </c>
      <c r="D299" s="14">
        <v>1249</v>
      </c>
      <c r="E299" s="131">
        <f>IF(D299="-","-",AVERAGE(D298,D300:D303))</f>
        <v>1745.5766666666666</v>
      </c>
      <c r="F299" s="131"/>
      <c r="G299" s="135">
        <f t="shared" ref="G299:G303" si="116">IF(D299="-","-",((D299/E299)-1))</f>
        <v>-0.28447714508863353</v>
      </c>
      <c r="H299" s="135"/>
      <c r="I299" s="135"/>
      <c r="J299" s="134" t="str">
        <f t="shared" si="114"/>
        <v>VÁLIDO</v>
      </c>
      <c r="K299" s="134"/>
      <c r="L299" s="131">
        <f t="shared" ref="L299:L303" si="117">IF(J299="VÁLIDO",D299,"-")</f>
        <v>1249</v>
      </c>
      <c r="M299" s="131"/>
      <c r="N299" s="131">
        <f>IF(L299="-","-",AVERAGE(L298,L300:M303))</f>
        <v>780</v>
      </c>
      <c r="O299" s="131"/>
      <c r="P299" s="208">
        <f>IF(L299="-","-",1-((N299-L299)/N299))</f>
        <v>1.6012820512820514</v>
      </c>
      <c r="Q299" s="208"/>
      <c r="R299" s="208"/>
      <c r="S299" s="134" t="str">
        <f t="shared" si="115"/>
        <v>EXEQUÍVEL</v>
      </c>
      <c r="T299" s="134"/>
      <c r="U299" s="23">
        <f t="shared" ref="U299:U303" si="118">IF(S299="EXEQUÍVEL",L299,"-")</f>
        <v>1249</v>
      </c>
      <c r="V299" s="207"/>
    </row>
    <row r="300" spans="1:22" x14ac:dyDescent="0.25">
      <c r="A300" s="24" t="s">
        <v>18</v>
      </c>
      <c r="B300" s="1"/>
      <c r="C300" s="1" t="s">
        <v>104</v>
      </c>
      <c r="D300" s="17">
        <v>1430</v>
      </c>
      <c r="E300" s="132">
        <f>IF(D300="-","-",AVERAGE(D298:D299,D301:D303))</f>
        <v>1685.2433333333331</v>
      </c>
      <c r="F300" s="132"/>
      <c r="G300" s="225">
        <f t="shared" si="116"/>
        <v>-0.15145785079503837</v>
      </c>
      <c r="H300" s="225"/>
      <c r="I300" s="225"/>
      <c r="J300" s="134" t="str">
        <f t="shared" si="114"/>
        <v>VÁLIDO</v>
      </c>
      <c r="K300" s="134"/>
      <c r="L300" s="131">
        <f t="shared" si="117"/>
        <v>1430</v>
      </c>
      <c r="M300" s="131"/>
      <c r="N300" s="132">
        <f>IF(L300="-","-",AVERAGE(L298:M299,L301:M303))</f>
        <v>734.75</v>
      </c>
      <c r="O300" s="132"/>
      <c r="P300" s="133">
        <f t="shared" ref="P300:P303" si="119">IF(L300="-","-",1-((N300-L300)/N300))</f>
        <v>1.9462402177611433</v>
      </c>
      <c r="Q300" s="133"/>
      <c r="R300" s="133"/>
      <c r="S300" s="134" t="str">
        <f t="shared" si="115"/>
        <v>EXEQUÍVEL</v>
      </c>
      <c r="T300" s="134"/>
      <c r="U300" s="23">
        <f t="shared" si="118"/>
        <v>1430</v>
      </c>
      <c r="V300" s="207"/>
    </row>
    <row r="301" spans="1:22" ht="15.75" thickBot="1" x14ac:dyDescent="0.3">
      <c r="A301" s="22" t="s">
        <v>19</v>
      </c>
      <c r="B301" s="2"/>
      <c r="C301" s="2" t="s">
        <v>109</v>
      </c>
      <c r="D301" s="14">
        <v>2116.73</v>
      </c>
      <c r="E301" s="131">
        <f>IF(D301="-","-",AVERAGE(D298:D300,D302:D303))</f>
        <v>1456.3333333333333</v>
      </c>
      <c r="F301" s="131"/>
      <c r="G301" s="135">
        <f t="shared" si="116"/>
        <v>0.45346532387273975</v>
      </c>
      <c r="H301" s="135"/>
      <c r="I301" s="135"/>
      <c r="J301" s="134" t="str">
        <f t="shared" si="114"/>
        <v>ELEVADO</v>
      </c>
      <c r="K301" s="134"/>
      <c r="L301" s="131" t="str">
        <f t="shared" si="117"/>
        <v>-</v>
      </c>
      <c r="M301" s="131"/>
      <c r="N301" s="131" t="str">
        <f>IF(L301="-","-",AVERAGE(L298:M300,L302:M303))</f>
        <v>-</v>
      </c>
      <c r="O301" s="131"/>
      <c r="P301" s="208" t="str">
        <f t="shared" si="119"/>
        <v>-</v>
      </c>
      <c r="Q301" s="208"/>
      <c r="R301" s="208"/>
      <c r="S301" s="134" t="str">
        <f t="shared" si="115"/>
        <v>INEXEQUÍVEL</v>
      </c>
      <c r="T301" s="134"/>
      <c r="U301" s="23" t="str">
        <f t="shared" si="118"/>
        <v>-</v>
      </c>
      <c r="V301" s="207"/>
    </row>
    <row r="302" spans="1:22" ht="16.5" hidden="1" customHeight="1" x14ac:dyDescent="0.25">
      <c r="A302" s="24" t="s">
        <v>20</v>
      </c>
      <c r="B302" s="1"/>
      <c r="C302" s="1"/>
      <c r="D302" s="17"/>
      <c r="E302" s="132">
        <f>IF(D302="-","-",AVERAGE(D298:D301,D303:D303))</f>
        <v>1621.4324999999999</v>
      </c>
      <c r="F302" s="132"/>
      <c r="G302" s="225">
        <f t="shared" si="116"/>
        <v>-1</v>
      </c>
      <c r="H302" s="225"/>
      <c r="I302" s="225"/>
      <c r="J302" s="134" t="str">
        <f t="shared" si="114"/>
        <v>VÁLIDO</v>
      </c>
      <c r="K302" s="134"/>
      <c r="L302" s="131">
        <f t="shared" si="117"/>
        <v>0</v>
      </c>
      <c r="M302" s="131"/>
      <c r="N302" s="132">
        <f>IF(L302="-","-",AVERAGE(L298:M301,L303:M303))</f>
        <v>1092.25</v>
      </c>
      <c r="O302" s="132"/>
      <c r="P302" s="133">
        <f t="shared" si="119"/>
        <v>0</v>
      </c>
      <c r="Q302" s="133"/>
      <c r="R302" s="133"/>
      <c r="S302" s="134" t="str">
        <f t="shared" si="115"/>
        <v>INEXEQUÍVEL</v>
      </c>
      <c r="T302" s="134"/>
      <c r="U302" s="23" t="str">
        <f t="shared" si="118"/>
        <v>-</v>
      </c>
      <c r="V302" s="207"/>
    </row>
    <row r="303" spans="1:22" ht="15" hidden="1" customHeight="1" thickBot="1" x14ac:dyDescent="0.3">
      <c r="A303" s="22" t="s">
        <v>21</v>
      </c>
      <c r="B303" s="2"/>
      <c r="C303" s="2"/>
      <c r="D303" s="14"/>
      <c r="E303" s="224">
        <f>IF(D303="-","-",AVERAGE(D298:D302,))</f>
        <v>1297.146</v>
      </c>
      <c r="F303" s="224"/>
      <c r="G303" s="135">
        <f t="shared" si="116"/>
        <v>-1</v>
      </c>
      <c r="H303" s="135"/>
      <c r="I303" s="135"/>
      <c r="J303" s="134" t="str">
        <f t="shared" si="114"/>
        <v>VÁLIDO</v>
      </c>
      <c r="K303" s="134"/>
      <c r="L303" s="131">
        <f t="shared" si="117"/>
        <v>0</v>
      </c>
      <c r="M303" s="131"/>
      <c r="N303" s="224">
        <f>IF(L303="-","-",AVERAGE(L298:M302,))</f>
        <v>873.8</v>
      </c>
      <c r="O303" s="224"/>
      <c r="P303" s="208">
        <f t="shared" si="119"/>
        <v>0</v>
      </c>
      <c r="Q303" s="208"/>
      <c r="R303" s="208"/>
      <c r="S303" s="134" t="str">
        <f t="shared" si="115"/>
        <v>INEXEQUÍVEL</v>
      </c>
      <c r="T303" s="134"/>
      <c r="U303" s="23" t="str">
        <f t="shared" si="118"/>
        <v>-</v>
      </c>
      <c r="V303" s="207"/>
    </row>
    <row r="304" spans="1:22" ht="1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107" t="s">
        <v>22</v>
      </c>
      <c r="K304" s="108"/>
      <c r="L304" s="109"/>
      <c r="M304" s="113" t="str">
        <f>IF(V298&lt;=0.25,"MÉDIA","MEDIANA")</f>
        <v>MÉDIA</v>
      </c>
      <c r="N304" s="114"/>
      <c r="O304" s="115"/>
      <c r="P304" s="5"/>
      <c r="Q304" s="222" t="s">
        <v>23</v>
      </c>
      <c r="R304" s="120"/>
      <c r="S304" s="120"/>
      <c r="T304" s="121"/>
      <c r="U304" s="137">
        <f>IF(V298&lt;=0.25,AVERAGE(U298:U303),MEDIAN(U298:U303))</f>
        <v>1456.3333333333333</v>
      </c>
      <c r="V304" s="138"/>
    </row>
    <row r="305" spans="1:22" ht="15.75" customHeight="1" thickBo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110"/>
      <c r="K305" s="111"/>
      <c r="L305" s="112"/>
      <c r="M305" s="116"/>
      <c r="N305" s="117"/>
      <c r="O305" s="118"/>
      <c r="P305" s="5"/>
      <c r="Q305" s="122"/>
      <c r="R305" s="123"/>
      <c r="S305" s="123"/>
      <c r="T305" s="124"/>
      <c r="U305" s="139"/>
      <c r="V305" s="140"/>
    </row>
    <row r="306" spans="1:22" ht="15.75" thickBot="1" x14ac:dyDescent="0.3">
      <c r="A306" s="5"/>
      <c r="B306" s="102" t="s">
        <v>2</v>
      </c>
      <c r="C306" s="102"/>
      <c r="D306" s="102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1:22" ht="15.75" thickBot="1" x14ac:dyDescent="0.3">
      <c r="A307" s="18" t="s">
        <v>3</v>
      </c>
      <c r="B307" s="43" t="s">
        <v>46</v>
      </c>
      <c r="C307" s="43"/>
      <c r="D307" s="44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7"/>
      <c r="V307" s="5"/>
    </row>
    <row r="308" spans="1:22" x14ac:dyDescent="0.25">
      <c r="A308" s="58">
        <v>21</v>
      </c>
      <c r="B308" s="43"/>
      <c r="C308" s="43"/>
      <c r="D308" s="44"/>
      <c r="E308" s="103" t="s">
        <v>4</v>
      </c>
      <c r="F308" s="103"/>
      <c r="G308" s="103"/>
      <c r="H308" s="103"/>
      <c r="I308" s="103"/>
      <c r="J308" s="103"/>
      <c r="K308" s="104"/>
      <c r="L308" s="154" t="s">
        <v>5</v>
      </c>
      <c r="M308" s="155"/>
      <c r="N308" s="155"/>
      <c r="O308" s="155"/>
      <c r="P308" s="155"/>
      <c r="Q308" s="155"/>
      <c r="R308" s="155"/>
      <c r="S308" s="155"/>
      <c r="T308" s="156"/>
      <c r="U308" s="19"/>
      <c r="V308" s="5"/>
    </row>
    <row r="309" spans="1:22" ht="15.75" thickBot="1" x14ac:dyDescent="0.3">
      <c r="A309" s="59"/>
      <c r="B309" s="45"/>
      <c r="C309" s="45"/>
      <c r="D309" s="46"/>
      <c r="E309" s="105"/>
      <c r="F309" s="105"/>
      <c r="G309" s="105"/>
      <c r="H309" s="105"/>
      <c r="I309" s="105"/>
      <c r="J309" s="105"/>
      <c r="K309" s="106"/>
      <c r="L309" s="157"/>
      <c r="M309" s="158"/>
      <c r="N309" s="158"/>
      <c r="O309" s="158"/>
      <c r="P309" s="158"/>
      <c r="Q309" s="158"/>
      <c r="R309" s="158"/>
      <c r="S309" s="158"/>
      <c r="T309" s="159"/>
      <c r="U309" s="5"/>
      <c r="V309" s="5"/>
    </row>
    <row r="310" spans="1:22" x14ac:dyDescent="0.25">
      <c r="A310" s="160" t="s">
        <v>6</v>
      </c>
      <c r="B310" s="161"/>
      <c r="C310" s="161"/>
      <c r="D310" s="162"/>
      <c r="E310" s="163" t="s">
        <v>7</v>
      </c>
      <c r="F310" s="164"/>
      <c r="G310" s="169" t="s">
        <v>8</v>
      </c>
      <c r="H310" s="163"/>
      <c r="I310" s="164"/>
      <c r="J310" s="172" t="s">
        <v>9</v>
      </c>
      <c r="K310" s="173"/>
      <c r="L310" s="178" t="s">
        <v>25</v>
      </c>
      <c r="M310" s="179"/>
      <c r="N310" s="184" t="s">
        <v>10</v>
      </c>
      <c r="O310" s="179"/>
      <c r="P310" s="178" t="s">
        <v>11</v>
      </c>
      <c r="Q310" s="184"/>
      <c r="R310" s="179"/>
      <c r="S310" s="187" t="s">
        <v>9</v>
      </c>
      <c r="T310" s="188"/>
      <c r="U310" s="193" t="s">
        <v>25</v>
      </c>
      <c r="V310" s="196" t="s">
        <v>12</v>
      </c>
    </row>
    <row r="311" spans="1:22" x14ac:dyDescent="0.25">
      <c r="A311" s="147" t="s">
        <v>13</v>
      </c>
      <c r="B311" s="149" t="s">
        <v>24</v>
      </c>
      <c r="C311" s="150" t="s">
        <v>14</v>
      </c>
      <c r="D311" s="152" t="s">
        <v>15</v>
      </c>
      <c r="E311" s="165"/>
      <c r="F311" s="166"/>
      <c r="G311" s="170"/>
      <c r="H311" s="165"/>
      <c r="I311" s="166"/>
      <c r="J311" s="174"/>
      <c r="K311" s="175"/>
      <c r="L311" s="180"/>
      <c r="M311" s="181"/>
      <c r="N311" s="185"/>
      <c r="O311" s="181"/>
      <c r="P311" s="180"/>
      <c r="Q311" s="185"/>
      <c r="R311" s="181"/>
      <c r="S311" s="189"/>
      <c r="T311" s="190"/>
      <c r="U311" s="194"/>
      <c r="V311" s="197"/>
    </row>
    <row r="312" spans="1:22" ht="15.75" thickBot="1" x14ac:dyDescent="0.3">
      <c r="A312" s="148"/>
      <c r="B312" s="111"/>
      <c r="C312" s="151"/>
      <c r="D312" s="153"/>
      <c r="E312" s="167"/>
      <c r="F312" s="168"/>
      <c r="G312" s="171"/>
      <c r="H312" s="167"/>
      <c r="I312" s="168"/>
      <c r="J312" s="176"/>
      <c r="K312" s="177"/>
      <c r="L312" s="182"/>
      <c r="M312" s="183"/>
      <c r="N312" s="186"/>
      <c r="O312" s="183"/>
      <c r="P312" s="182"/>
      <c r="Q312" s="186"/>
      <c r="R312" s="183"/>
      <c r="S312" s="191"/>
      <c r="T312" s="192"/>
      <c r="U312" s="195"/>
      <c r="V312" s="198"/>
    </row>
    <row r="313" spans="1:22" ht="15" customHeight="1" x14ac:dyDescent="0.25">
      <c r="A313" s="20" t="s">
        <v>16</v>
      </c>
      <c r="B313" s="4"/>
      <c r="C313" s="4" t="s">
        <v>80</v>
      </c>
      <c r="D313" s="11">
        <v>470</v>
      </c>
      <c r="E313" s="209">
        <f>IF(D313="-","-",AVERAGE(D314:D318))</f>
        <v>432.5</v>
      </c>
      <c r="F313" s="209"/>
      <c r="G313" s="210">
        <f>IF(D313="-","-",((D313/E313)-1))</f>
        <v>8.6705202312138629E-2</v>
      </c>
      <c r="H313" s="210"/>
      <c r="I313" s="210"/>
      <c r="J313" s="205" t="str">
        <f t="shared" ref="J313:J318" si="120">IF(G313&gt;$T$4,"ELEVADO","VÁLIDO")</f>
        <v>VÁLIDO</v>
      </c>
      <c r="K313" s="205"/>
      <c r="L313" s="211">
        <f>IF(J313="VÁLIDO",D313,"-")</f>
        <v>470</v>
      </c>
      <c r="M313" s="211"/>
      <c r="N313" s="209">
        <f>IF(L313="-","-",AVERAGE(L314:M318))</f>
        <v>173</v>
      </c>
      <c r="O313" s="209"/>
      <c r="P313" s="212">
        <f>IF(L313="-","-",1-((N313-L313)/N313))</f>
        <v>2.7167630057803471</v>
      </c>
      <c r="Q313" s="212"/>
      <c r="R313" s="212"/>
      <c r="S313" s="205" t="str">
        <f t="shared" ref="S313:S318" si="121">IF(OR(P313&lt;$T$5,P313="-"),"INEXEQUÍVEL","EXEQUÍVEL")</f>
        <v>EXEQUÍVEL</v>
      </c>
      <c r="T313" s="205"/>
      <c r="U313" s="21">
        <f>IF(S313="EXEQUÍVEL",L313,"-")</f>
        <v>470</v>
      </c>
      <c r="V313" s="206">
        <f>_xlfn.STDEV.S(U313:U318)/AVERAGE(U313:U318)</f>
        <v>5.6179775280898875E-2</v>
      </c>
    </row>
    <row r="314" spans="1:22" ht="15.75" customHeight="1" x14ac:dyDescent="0.25">
      <c r="A314" s="22" t="s">
        <v>17</v>
      </c>
      <c r="B314" s="2"/>
      <c r="C314" s="2" t="s">
        <v>73</v>
      </c>
      <c r="D314" s="14">
        <v>420</v>
      </c>
      <c r="E314" s="131">
        <f>IF(D314="-","-",AVERAGE(D313,D315:D318))</f>
        <v>457.5</v>
      </c>
      <c r="F314" s="131"/>
      <c r="G314" s="135">
        <f t="shared" ref="G314:G318" si="122">IF(D314="-","-",((D314/E314)-1))</f>
        <v>-8.1967213114754078E-2</v>
      </c>
      <c r="H314" s="135"/>
      <c r="I314" s="135"/>
      <c r="J314" s="134" t="str">
        <f t="shared" si="120"/>
        <v>VÁLIDO</v>
      </c>
      <c r="K314" s="134"/>
      <c r="L314" s="131">
        <f t="shared" ref="L314:L318" si="123">IF(J314="VÁLIDO",D314,"-")</f>
        <v>420</v>
      </c>
      <c r="M314" s="131"/>
      <c r="N314" s="131">
        <f>IF(L314="-","-",AVERAGE(L313,L315:M318))</f>
        <v>183</v>
      </c>
      <c r="O314" s="131"/>
      <c r="P314" s="208">
        <f>IF(L314="-","-",1-((N314-L314)/N314))</f>
        <v>2.2950819672131146</v>
      </c>
      <c r="Q314" s="208"/>
      <c r="R314" s="208"/>
      <c r="S314" s="134" t="str">
        <f t="shared" si="121"/>
        <v>EXEQUÍVEL</v>
      </c>
      <c r="T314" s="134"/>
      <c r="U314" s="23">
        <f t="shared" ref="U314:U318" si="124">IF(S314="EXEQUÍVEL",L314,"-")</f>
        <v>420</v>
      </c>
      <c r="V314" s="207"/>
    </row>
    <row r="315" spans="1:22" ht="15.75" thickBot="1" x14ac:dyDescent="0.3">
      <c r="A315" s="24" t="s">
        <v>18</v>
      </c>
      <c r="B315" s="1"/>
      <c r="C315" s="1" t="s">
        <v>116</v>
      </c>
      <c r="D315" s="17">
        <v>445</v>
      </c>
      <c r="E315" s="132">
        <f>IF(D315="-","-",AVERAGE(D313:D314,D316:D318))</f>
        <v>445</v>
      </c>
      <c r="F315" s="132"/>
      <c r="G315" s="225">
        <f t="shared" si="122"/>
        <v>0</v>
      </c>
      <c r="H315" s="225"/>
      <c r="I315" s="225"/>
      <c r="J315" s="134" t="str">
        <f t="shared" si="120"/>
        <v>VÁLIDO</v>
      </c>
      <c r="K315" s="134"/>
      <c r="L315" s="131">
        <f t="shared" si="123"/>
        <v>445</v>
      </c>
      <c r="M315" s="131"/>
      <c r="N315" s="132">
        <f>IF(L315="-","-",AVERAGE(L313:M314,L316:M318))</f>
        <v>178</v>
      </c>
      <c r="O315" s="132"/>
      <c r="P315" s="133">
        <f t="shared" ref="P315:P318" si="125">IF(L315="-","-",1-((N315-L315)/N315))</f>
        <v>2.5</v>
      </c>
      <c r="Q315" s="133"/>
      <c r="R315" s="133"/>
      <c r="S315" s="134" t="str">
        <f t="shared" si="121"/>
        <v>EXEQUÍVEL</v>
      </c>
      <c r="T315" s="134"/>
      <c r="U315" s="23">
        <f t="shared" si="124"/>
        <v>445</v>
      </c>
      <c r="V315" s="207"/>
    </row>
    <row r="316" spans="1:22" hidden="1" x14ac:dyDescent="0.25">
      <c r="A316" s="22" t="s">
        <v>19</v>
      </c>
      <c r="B316" s="2"/>
      <c r="C316" s="2"/>
      <c r="D316" s="14"/>
      <c r="E316" s="131">
        <f>IF(D316="-","-",AVERAGE(D313:D315,D317:D318))</f>
        <v>445</v>
      </c>
      <c r="F316" s="131"/>
      <c r="G316" s="135">
        <f t="shared" si="122"/>
        <v>-1</v>
      </c>
      <c r="H316" s="135"/>
      <c r="I316" s="135"/>
      <c r="J316" s="134" t="str">
        <f t="shared" si="120"/>
        <v>VÁLIDO</v>
      </c>
      <c r="K316" s="134"/>
      <c r="L316" s="131">
        <f t="shared" si="123"/>
        <v>0</v>
      </c>
      <c r="M316" s="131"/>
      <c r="N316" s="131">
        <f>IF(L316="-","-",AVERAGE(L313:M315,L317:M318))</f>
        <v>267</v>
      </c>
      <c r="O316" s="131"/>
      <c r="P316" s="208">
        <f t="shared" si="125"/>
        <v>0</v>
      </c>
      <c r="Q316" s="208"/>
      <c r="R316" s="208"/>
      <c r="S316" s="134" t="str">
        <f t="shared" si="121"/>
        <v>INEXEQUÍVEL</v>
      </c>
      <c r="T316" s="134"/>
      <c r="U316" s="23" t="str">
        <f t="shared" si="124"/>
        <v>-</v>
      </c>
      <c r="V316" s="207"/>
    </row>
    <row r="317" spans="1:22" ht="16.5" hidden="1" customHeight="1" x14ac:dyDescent="0.25">
      <c r="A317" s="24" t="s">
        <v>20</v>
      </c>
      <c r="B317" s="1"/>
      <c r="C317" s="1"/>
      <c r="D317" s="17"/>
      <c r="E317" s="132">
        <f>IF(D317="-","-",AVERAGE(D313:D316,D318:D318))</f>
        <v>445</v>
      </c>
      <c r="F317" s="132"/>
      <c r="G317" s="225">
        <f t="shared" si="122"/>
        <v>-1</v>
      </c>
      <c r="H317" s="225"/>
      <c r="I317" s="225"/>
      <c r="J317" s="134" t="str">
        <f t="shared" si="120"/>
        <v>VÁLIDO</v>
      </c>
      <c r="K317" s="134"/>
      <c r="L317" s="131">
        <f t="shared" si="123"/>
        <v>0</v>
      </c>
      <c r="M317" s="131"/>
      <c r="N317" s="132">
        <f>IF(L317="-","-",AVERAGE(L313:M316,L318:M318))</f>
        <v>267</v>
      </c>
      <c r="O317" s="132"/>
      <c r="P317" s="133">
        <f t="shared" si="125"/>
        <v>0</v>
      </c>
      <c r="Q317" s="133"/>
      <c r="R317" s="133"/>
      <c r="S317" s="134" t="str">
        <f t="shared" si="121"/>
        <v>INEXEQUÍVEL</v>
      </c>
      <c r="T317" s="134"/>
      <c r="U317" s="23" t="str">
        <f t="shared" si="124"/>
        <v>-</v>
      </c>
      <c r="V317" s="207"/>
    </row>
    <row r="318" spans="1:22" ht="15" hidden="1" customHeight="1" thickBot="1" x14ac:dyDescent="0.3">
      <c r="A318" s="22" t="s">
        <v>21</v>
      </c>
      <c r="B318" s="2"/>
      <c r="C318" s="2"/>
      <c r="D318" s="14"/>
      <c r="E318" s="224">
        <f>IF(D318="-","-",AVERAGE(D313:D317,))</f>
        <v>333.75</v>
      </c>
      <c r="F318" s="224"/>
      <c r="G318" s="135">
        <f t="shared" si="122"/>
        <v>-1</v>
      </c>
      <c r="H318" s="135"/>
      <c r="I318" s="135"/>
      <c r="J318" s="134" t="str">
        <f t="shared" si="120"/>
        <v>VÁLIDO</v>
      </c>
      <c r="K318" s="134"/>
      <c r="L318" s="131">
        <f t="shared" si="123"/>
        <v>0</v>
      </c>
      <c r="M318" s="131"/>
      <c r="N318" s="224">
        <f>IF(L318="-","-",AVERAGE(L313:M317,))</f>
        <v>222.5</v>
      </c>
      <c r="O318" s="224"/>
      <c r="P318" s="208">
        <f t="shared" si="125"/>
        <v>0</v>
      </c>
      <c r="Q318" s="208"/>
      <c r="R318" s="208"/>
      <c r="S318" s="134" t="str">
        <f t="shared" si="121"/>
        <v>INEXEQUÍVEL</v>
      </c>
      <c r="T318" s="134"/>
      <c r="U318" s="23" t="str">
        <f t="shared" si="124"/>
        <v>-</v>
      </c>
      <c r="V318" s="207"/>
    </row>
    <row r="319" spans="1:22" ht="1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107" t="s">
        <v>22</v>
      </c>
      <c r="K319" s="108"/>
      <c r="L319" s="109"/>
      <c r="M319" s="113" t="str">
        <f>IF(V313&lt;=0.25,"MÉDIA","MEDIANA")</f>
        <v>MÉDIA</v>
      </c>
      <c r="N319" s="114"/>
      <c r="O319" s="115"/>
      <c r="P319" s="5"/>
      <c r="Q319" s="222" t="s">
        <v>23</v>
      </c>
      <c r="R319" s="120"/>
      <c r="S319" s="120"/>
      <c r="T319" s="121"/>
      <c r="U319" s="137">
        <f>IF(V313&lt;=0.25,AVERAGE(U313:U318),MEDIAN(U313:U318))</f>
        <v>445</v>
      </c>
      <c r="V319" s="138"/>
    </row>
    <row r="320" spans="1:22" ht="15.75" customHeight="1" thickBo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110"/>
      <c r="K320" s="111"/>
      <c r="L320" s="112"/>
      <c r="M320" s="116"/>
      <c r="N320" s="117"/>
      <c r="O320" s="118"/>
      <c r="P320" s="5"/>
      <c r="Q320" s="122"/>
      <c r="R320" s="123"/>
      <c r="S320" s="123"/>
      <c r="T320" s="124"/>
      <c r="U320" s="139"/>
      <c r="V320" s="140"/>
    </row>
    <row r="321" spans="1:22" ht="15.75" thickBot="1" x14ac:dyDescent="0.3">
      <c r="A321" s="5"/>
      <c r="B321" s="102" t="s">
        <v>2</v>
      </c>
      <c r="C321" s="102"/>
      <c r="D321" s="102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1:22" ht="15.75" thickBot="1" x14ac:dyDescent="0.3">
      <c r="A322" s="18" t="s">
        <v>3</v>
      </c>
      <c r="B322" s="43" t="s">
        <v>47</v>
      </c>
      <c r="C322" s="43"/>
      <c r="D322" s="44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7"/>
      <c r="V322" s="5"/>
    </row>
    <row r="323" spans="1:22" x14ac:dyDescent="0.25">
      <c r="A323" s="58">
        <v>22</v>
      </c>
      <c r="B323" s="43"/>
      <c r="C323" s="43"/>
      <c r="D323" s="44"/>
      <c r="E323" s="103" t="s">
        <v>4</v>
      </c>
      <c r="F323" s="103"/>
      <c r="G323" s="103"/>
      <c r="H323" s="103"/>
      <c r="I323" s="103"/>
      <c r="J323" s="103"/>
      <c r="K323" s="104"/>
      <c r="L323" s="154" t="s">
        <v>5</v>
      </c>
      <c r="M323" s="155"/>
      <c r="N323" s="155"/>
      <c r="O323" s="155"/>
      <c r="P323" s="155"/>
      <c r="Q323" s="155"/>
      <c r="R323" s="155"/>
      <c r="S323" s="155"/>
      <c r="T323" s="156"/>
      <c r="U323" s="19"/>
      <c r="V323" s="5"/>
    </row>
    <row r="324" spans="1:22" ht="15.75" thickBot="1" x14ac:dyDescent="0.3">
      <c r="A324" s="59"/>
      <c r="B324" s="45"/>
      <c r="C324" s="45"/>
      <c r="D324" s="46"/>
      <c r="E324" s="105"/>
      <c r="F324" s="105"/>
      <c r="G324" s="105"/>
      <c r="H324" s="105"/>
      <c r="I324" s="105"/>
      <c r="J324" s="105"/>
      <c r="K324" s="106"/>
      <c r="L324" s="157"/>
      <c r="M324" s="158"/>
      <c r="N324" s="158"/>
      <c r="O324" s="158"/>
      <c r="P324" s="158"/>
      <c r="Q324" s="158"/>
      <c r="R324" s="158"/>
      <c r="S324" s="158"/>
      <c r="T324" s="159"/>
      <c r="U324" s="5"/>
      <c r="V324" s="5"/>
    </row>
    <row r="325" spans="1:22" x14ac:dyDescent="0.25">
      <c r="A325" s="160" t="s">
        <v>6</v>
      </c>
      <c r="B325" s="161"/>
      <c r="C325" s="161"/>
      <c r="D325" s="162"/>
      <c r="E325" s="163" t="s">
        <v>7</v>
      </c>
      <c r="F325" s="164"/>
      <c r="G325" s="169" t="s">
        <v>8</v>
      </c>
      <c r="H325" s="163"/>
      <c r="I325" s="164"/>
      <c r="J325" s="172" t="s">
        <v>9</v>
      </c>
      <c r="K325" s="173"/>
      <c r="L325" s="178" t="s">
        <v>25</v>
      </c>
      <c r="M325" s="179"/>
      <c r="N325" s="184" t="s">
        <v>10</v>
      </c>
      <c r="O325" s="179"/>
      <c r="P325" s="178" t="s">
        <v>11</v>
      </c>
      <c r="Q325" s="184"/>
      <c r="R325" s="179"/>
      <c r="S325" s="187" t="s">
        <v>9</v>
      </c>
      <c r="T325" s="188"/>
      <c r="U325" s="193" t="s">
        <v>25</v>
      </c>
      <c r="V325" s="196" t="s">
        <v>12</v>
      </c>
    </row>
    <row r="326" spans="1:22" x14ac:dyDescent="0.25">
      <c r="A326" s="147" t="s">
        <v>13</v>
      </c>
      <c r="B326" s="149" t="s">
        <v>24</v>
      </c>
      <c r="C326" s="150" t="s">
        <v>14</v>
      </c>
      <c r="D326" s="152" t="s">
        <v>15</v>
      </c>
      <c r="E326" s="165"/>
      <c r="F326" s="166"/>
      <c r="G326" s="170"/>
      <c r="H326" s="165"/>
      <c r="I326" s="166"/>
      <c r="J326" s="174"/>
      <c r="K326" s="175"/>
      <c r="L326" s="180"/>
      <c r="M326" s="181"/>
      <c r="N326" s="185"/>
      <c r="O326" s="181"/>
      <c r="P326" s="180"/>
      <c r="Q326" s="185"/>
      <c r="R326" s="181"/>
      <c r="S326" s="189"/>
      <c r="T326" s="190"/>
      <c r="U326" s="194"/>
      <c r="V326" s="197"/>
    </row>
    <row r="327" spans="1:22" ht="15.75" thickBot="1" x14ac:dyDescent="0.3">
      <c r="A327" s="148"/>
      <c r="B327" s="111"/>
      <c r="C327" s="151"/>
      <c r="D327" s="153"/>
      <c r="E327" s="167"/>
      <c r="F327" s="168"/>
      <c r="G327" s="171"/>
      <c r="H327" s="167"/>
      <c r="I327" s="168"/>
      <c r="J327" s="176"/>
      <c r="K327" s="177"/>
      <c r="L327" s="182"/>
      <c r="M327" s="183"/>
      <c r="N327" s="186"/>
      <c r="O327" s="183"/>
      <c r="P327" s="182"/>
      <c r="Q327" s="186"/>
      <c r="R327" s="183"/>
      <c r="S327" s="191"/>
      <c r="T327" s="192"/>
      <c r="U327" s="195"/>
      <c r="V327" s="198"/>
    </row>
    <row r="328" spans="1:22" ht="15" customHeight="1" x14ac:dyDescent="0.25">
      <c r="A328" s="20" t="s">
        <v>16</v>
      </c>
      <c r="B328" s="4"/>
      <c r="C328" s="4" t="s">
        <v>80</v>
      </c>
      <c r="D328" s="11">
        <v>185</v>
      </c>
      <c r="E328" s="209">
        <f>IF(D328="-","-",AVERAGE(D329:D333))</f>
        <v>153</v>
      </c>
      <c r="F328" s="209"/>
      <c r="G328" s="210">
        <f>IF(D328="-","-",((D328/E328)-1))</f>
        <v>0.20915032679738554</v>
      </c>
      <c r="H328" s="210"/>
      <c r="I328" s="210"/>
      <c r="J328" s="205" t="str">
        <f t="shared" ref="J328:J333" si="126">IF(G328&gt;$T$4,"ELEVADO","VÁLIDO")</f>
        <v>VÁLIDO</v>
      </c>
      <c r="K328" s="205"/>
      <c r="L328" s="211">
        <f>IF(J328="VÁLIDO",D328,"-")</f>
        <v>185</v>
      </c>
      <c r="M328" s="211"/>
      <c r="N328" s="209">
        <f>IF(L328="-","-",AVERAGE(L329:M333))</f>
        <v>61.2</v>
      </c>
      <c r="O328" s="209"/>
      <c r="P328" s="212">
        <f>IF(L328="-","-",1-((N328-L328)/N328))</f>
        <v>3.022875816993464</v>
      </c>
      <c r="Q328" s="212"/>
      <c r="R328" s="212"/>
      <c r="S328" s="205" t="str">
        <f t="shared" ref="S328:S333" si="127">IF(OR(P328&lt;$T$5,P328="-"),"INEXEQUÍVEL","EXEQUÍVEL")</f>
        <v>EXEQUÍVEL</v>
      </c>
      <c r="T328" s="205"/>
      <c r="U328" s="21">
        <f>IF(S328="EXEQUÍVEL",L328,"-")</f>
        <v>185</v>
      </c>
      <c r="V328" s="206">
        <f>_xlfn.STDEV.S(U328:U333)/AVERAGE(U328:U333)</f>
        <v>0.15339983753686831</v>
      </c>
    </row>
    <row r="329" spans="1:22" ht="15.75" customHeight="1" x14ac:dyDescent="0.25">
      <c r="A329" s="22" t="s">
        <v>17</v>
      </c>
      <c r="B329" s="2"/>
      <c r="C329" s="2" t="s">
        <v>117</v>
      </c>
      <c r="D329" s="14">
        <v>136</v>
      </c>
      <c r="E329" s="131">
        <f>IF(D329="-","-",AVERAGE(D328,D330:D333))</f>
        <v>177.5</v>
      </c>
      <c r="F329" s="131"/>
      <c r="G329" s="135">
        <f t="shared" ref="G329:G333" si="128">IF(D329="-","-",((D329/E329)-1))</f>
        <v>-0.23380281690140847</v>
      </c>
      <c r="H329" s="135"/>
      <c r="I329" s="135"/>
      <c r="J329" s="134" t="str">
        <f t="shared" si="126"/>
        <v>VÁLIDO</v>
      </c>
      <c r="K329" s="134"/>
      <c r="L329" s="131">
        <f t="shared" ref="L329:L333" si="129">IF(J329="VÁLIDO",D329,"-")</f>
        <v>136</v>
      </c>
      <c r="M329" s="131"/>
      <c r="N329" s="131">
        <f>IF(L329="-","-",AVERAGE(L328,L330:M333))</f>
        <v>71</v>
      </c>
      <c r="O329" s="131"/>
      <c r="P329" s="208">
        <f>IF(L329="-","-",1-((N329-L329)/N329))</f>
        <v>1.915492957746479</v>
      </c>
      <c r="Q329" s="208"/>
      <c r="R329" s="208"/>
      <c r="S329" s="134" t="str">
        <f t="shared" si="127"/>
        <v>EXEQUÍVEL</v>
      </c>
      <c r="T329" s="134"/>
      <c r="U329" s="23">
        <f t="shared" ref="U329:U333" si="130">IF(S329="EXEQUÍVEL",L329,"-")</f>
        <v>136</v>
      </c>
      <c r="V329" s="207"/>
    </row>
    <row r="330" spans="1:22" ht="15.75" thickBot="1" x14ac:dyDescent="0.3">
      <c r="A330" s="24" t="s">
        <v>18</v>
      </c>
      <c r="B330" s="1"/>
      <c r="C330" s="1" t="s">
        <v>119</v>
      </c>
      <c r="D330" s="17">
        <v>170</v>
      </c>
      <c r="E330" s="132">
        <f>IF(D330="-","-",AVERAGE(D328:D329,D331:D333))</f>
        <v>160.5</v>
      </c>
      <c r="F330" s="132"/>
      <c r="G330" s="225">
        <f t="shared" si="128"/>
        <v>5.9190031152647871E-2</v>
      </c>
      <c r="H330" s="225"/>
      <c r="I330" s="225"/>
      <c r="J330" s="134" t="str">
        <f t="shared" si="126"/>
        <v>VÁLIDO</v>
      </c>
      <c r="K330" s="134"/>
      <c r="L330" s="131">
        <f t="shared" si="129"/>
        <v>170</v>
      </c>
      <c r="M330" s="131"/>
      <c r="N330" s="132">
        <f>IF(L330="-","-",AVERAGE(L328:M329,L331:M333))</f>
        <v>64.2</v>
      </c>
      <c r="O330" s="132"/>
      <c r="P330" s="133">
        <f t="shared" ref="P330:P333" si="131">IF(L330="-","-",1-((N330-L330)/N330))</f>
        <v>2.64797507788162</v>
      </c>
      <c r="Q330" s="133"/>
      <c r="R330" s="133"/>
      <c r="S330" s="134" t="str">
        <f t="shared" si="127"/>
        <v>EXEQUÍVEL</v>
      </c>
      <c r="T330" s="134"/>
      <c r="U330" s="23">
        <f t="shared" si="130"/>
        <v>170</v>
      </c>
      <c r="V330" s="207"/>
    </row>
    <row r="331" spans="1:22" hidden="1" x14ac:dyDescent="0.25">
      <c r="A331" s="22" t="s">
        <v>19</v>
      </c>
      <c r="B331" s="2"/>
      <c r="C331" s="2"/>
      <c r="D331" s="14"/>
      <c r="E331" s="131">
        <f>IF(D331="-","-",AVERAGE(D328:D330,D332:D333))</f>
        <v>163.66666666666666</v>
      </c>
      <c r="F331" s="131"/>
      <c r="G331" s="135">
        <f t="shared" si="128"/>
        <v>-1</v>
      </c>
      <c r="H331" s="135"/>
      <c r="I331" s="135"/>
      <c r="J331" s="134" t="str">
        <f t="shared" si="126"/>
        <v>VÁLIDO</v>
      </c>
      <c r="K331" s="134"/>
      <c r="L331" s="131">
        <f t="shared" si="129"/>
        <v>0</v>
      </c>
      <c r="M331" s="131"/>
      <c r="N331" s="131">
        <f>IF(L331="-","-",AVERAGE(L328:M330,L332:M333))</f>
        <v>98.2</v>
      </c>
      <c r="O331" s="131"/>
      <c r="P331" s="208">
        <f t="shared" si="131"/>
        <v>0</v>
      </c>
      <c r="Q331" s="208"/>
      <c r="R331" s="208"/>
      <c r="S331" s="134" t="str">
        <f t="shared" si="127"/>
        <v>INEXEQUÍVEL</v>
      </c>
      <c r="T331" s="134"/>
      <c r="U331" s="23" t="str">
        <f t="shared" si="130"/>
        <v>-</v>
      </c>
      <c r="V331" s="207"/>
    </row>
    <row r="332" spans="1:22" ht="16.5" hidden="1" customHeight="1" x14ac:dyDescent="0.25">
      <c r="A332" s="24" t="s">
        <v>20</v>
      </c>
      <c r="B332" s="1"/>
      <c r="C332" s="1"/>
      <c r="D332" s="17"/>
      <c r="E332" s="132">
        <f>IF(D332="-","-",AVERAGE(D328:D331,D333:D333))</f>
        <v>163.66666666666666</v>
      </c>
      <c r="F332" s="132"/>
      <c r="G332" s="225">
        <f t="shared" si="128"/>
        <v>-1</v>
      </c>
      <c r="H332" s="225"/>
      <c r="I332" s="225"/>
      <c r="J332" s="134" t="str">
        <f t="shared" si="126"/>
        <v>VÁLIDO</v>
      </c>
      <c r="K332" s="134"/>
      <c r="L332" s="131">
        <f t="shared" si="129"/>
        <v>0</v>
      </c>
      <c r="M332" s="131"/>
      <c r="N332" s="132">
        <f>IF(L332="-","-",AVERAGE(L328:M331,L333:M333))</f>
        <v>98.2</v>
      </c>
      <c r="O332" s="132"/>
      <c r="P332" s="133">
        <f t="shared" si="131"/>
        <v>0</v>
      </c>
      <c r="Q332" s="133"/>
      <c r="R332" s="133"/>
      <c r="S332" s="134" t="str">
        <f t="shared" si="127"/>
        <v>INEXEQUÍVEL</v>
      </c>
      <c r="T332" s="134"/>
      <c r="U332" s="23" t="str">
        <f t="shared" si="130"/>
        <v>-</v>
      </c>
      <c r="V332" s="207"/>
    </row>
    <row r="333" spans="1:22" ht="15" hidden="1" customHeight="1" thickBot="1" x14ac:dyDescent="0.3">
      <c r="A333" s="22" t="s">
        <v>21</v>
      </c>
      <c r="B333" s="2"/>
      <c r="C333" s="2"/>
      <c r="D333" s="14"/>
      <c r="E333" s="224">
        <f>IF(D333="-","-",AVERAGE(D328:D332,))</f>
        <v>122.75</v>
      </c>
      <c r="F333" s="224"/>
      <c r="G333" s="135">
        <f t="shared" si="128"/>
        <v>-1</v>
      </c>
      <c r="H333" s="135"/>
      <c r="I333" s="135"/>
      <c r="J333" s="134" t="str">
        <f t="shared" si="126"/>
        <v>VÁLIDO</v>
      </c>
      <c r="K333" s="134"/>
      <c r="L333" s="131">
        <f t="shared" si="129"/>
        <v>0</v>
      </c>
      <c r="M333" s="131"/>
      <c r="N333" s="224">
        <f>IF(L333="-","-",AVERAGE(L328:M332,))</f>
        <v>81.833333333333329</v>
      </c>
      <c r="O333" s="224"/>
      <c r="P333" s="208">
        <f t="shared" si="131"/>
        <v>0</v>
      </c>
      <c r="Q333" s="208"/>
      <c r="R333" s="208"/>
      <c r="S333" s="134" t="str">
        <f t="shared" si="127"/>
        <v>INEXEQUÍVEL</v>
      </c>
      <c r="T333" s="134"/>
      <c r="U333" s="23" t="str">
        <f t="shared" si="130"/>
        <v>-</v>
      </c>
      <c r="V333" s="207"/>
    </row>
    <row r="334" spans="1:22" ht="1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107" t="s">
        <v>22</v>
      </c>
      <c r="K334" s="108"/>
      <c r="L334" s="109"/>
      <c r="M334" s="113" t="str">
        <f>IF(V328&lt;=0.25,"MÉDIA","MEDIANA")</f>
        <v>MÉDIA</v>
      </c>
      <c r="N334" s="114"/>
      <c r="O334" s="115"/>
      <c r="P334" s="5"/>
      <c r="Q334" s="222" t="s">
        <v>23</v>
      </c>
      <c r="R334" s="120"/>
      <c r="S334" s="120"/>
      <c r="T334" s="121"/>
      <c r="U334" s="137">
        <f>IF(V328&lt;=0.25,AVERAGE(U328:U333),MEDIAN(U328:U333))</f>
        <v>163.66666666666666</v>
      </c>
      <c r="V334" s="138"/>
    </row>
    <row r="335" spans="1:22" ht="15.75" customHeight="1" thickBo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110"/>
      <c r="K335" s="111"/>
      <c r="L335" s="112"/>
      <c r="M335" s="116"/>
      <c r="N335" s="117"/>
      <c r="O335" s="118"/>
      <c r="P335" s="5"/>
      <c r="Q335" s="122"/>
      <c r="R335" s="123"/>
      <c r="S335" s="123"/>
      <c r="T335" s="124"/>
      <c r="U335" s="139"/>
      <c r="V335" s="140"/>
    </row>
    <row r="336" spans="1:22" ht="15.75" thickBot="1" x14ac:dyDescent="0.3">
      <c r="A336" s="5"/>
      <c r="B336" s="102" t="s">
        <v>2</v>
      </c>
      <c r="C336" s="102"/>
      <c r="D336" s="102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1:22" ht="15.75" thickBot="1" x14ac:dyDescent="0.3">
      <c r="A337" s="18" t="s">
        <v>3</v>
      </c>
      <c r="B337" s="43" t="s">
        <v>48</v>
      </c>
      <c r="C337" s="43"/>
      <c r="D337" s="44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7"/>
      <c r="V337" s="5"/>
    </row>
    <row r="338" spans="1:22" x14ac:dyDescent="0.25">
      <c r="A338" s="58">
        <v>23</v>
      </c>
      <c r="B338" s="43"/>
      <c r="C338" s="43"/>
      <c r="D338" s="44"/>
      <c r="E338" s="103" t="s">
        <v>4</v>
      </c>
      <c r="F338" s="103"/>
      <c r="G338" s="103"/>
      <c r="H338" s="103"/>
      <c r="I338" s="103"/>
      <c r="J338" s="103"/>
      <c r="K338" s="104"/>
      <c r="L338" s="154" t="s">
        <v>5</v>
      </c>
      <c r="M338" s="155"/>
      <c r="N338" s="155"/>
      <c r="O338" s="155"/>
      <c r="P338" s="155"/>
      <c r="Q338" s="155"/>
      <c r="R338" s="155"/>
      <c r="S338" s="155"/>
      <c r="T338" s="156"/>
      <c r="U338" s="19"/>
      <c r="V338" s="5"/>
    </row>
    <row r="339" spans="1:22" ht="15.75" thickBot="1" x14ac:dyDescent="0.3">
      <c r="A339" s="59"/>
      <c r="B339" s="45"/>
      <c r="C339" s="45"/>
      <c r="D339" s="46"/>
      <c r="E339" s="105"/>
      <c r="F339" s="105"/>
      <c r="G339" s="105"/>
      <c r="H339" s="105"/>
      <c r="I339" s="105"/>
      <c r="J339" s="105"/>
      <c r="K339" s="106"/>
      <c r="L339" s="157"/>
      <c r="M339" s="158"/>
      <c r="N339" s="158"/>
      <c r="O339" s="158"/>
      <c r="P339" s="158"/>
      <c r="Q339" s="158"/>
      <c r="R339" s="158"/>
      <c r="S339" s="158"/>
      <c r="T339" s="159"/>
      <c r="U339" s="5"/>
      <c r="V339" s="5"/>
    </row>
    <row r="340" spans="1:22" x14ac:dyDescent="0.25">
      <c r="A340" s="160" t="s">
        <v>6</v>
      </c>
      <c r="B340" s="161"/>
      <c r="C340" s="161"/>
      <c r="D340" s="162"/>
      <c r="E340" s="163" t="s">
        <v>7</v>
      </c>
      <c r="F340" s="164"/>
      <c r="G340" s="169" t="s">
        <v>8</v>
      </c>
      <c r="H340" s="163"/>
      <c r="I340" s="164"/>
      <c r="J340" s="172" t="s">
        <v>9</v>
      </c>
      <c r="K340" s="173"/>
      <c r="L340" s="178" t="s">
        <v>25</v>
      </c>
      <c r="M340" s="179"/>
      <c r="N340" s="184" t="s">
        <v>10</v>
      </c>
      <c r="O340" s="179"/>
      <c r="P340" s="178" t="s">
        <v>11</v>
      </c>
      <c r="Q340" s="184"/>
      <c r="R340" s="179"/>
      <c r="S340" s="187" t="s">
        <v>9</v>
      </c>
      <c r="T340" s="188"/>
      <c r="U340" s="193" t="s">
        <v>25</v>
      </c>
      <c r="V340" s="196" t="s">
        <v>12</v>
      </c>
    </row>
    <row r="341" spans="1:22" x14ac:dyDescent="0.25">
      <c r="A341" s="147" t="s">
        <v>13</v>
      </c>
      <c r="B341" s="149" t="s">
        <v>24</v>
      </c>
      <c r="C341" s="150" t="s">
        <v>14</v>
      </c>
      <c r="D341" s="152" t="s">
        <v>15</v>
      </c>
      <c r="E341" s="165"/>
      <c r="F341" s="166"/>
      <c r="G341" s="170"/>
      <c r="H341" s="165"/>
      <c r="I341" s="166"/>
      <c r="J341" s="174"/>
      <c r="K341" s="175"/>
      <c r="L341" s="180"/>
      <c r="M341" s="181"/>
      <c r="N341" s="185"/>
      <c r="O341" s="181"/>
      <c r="P341" s="180"/>
      <c r="Q341" s="185"/>
      <c r="R341" s="181"/>
      <c r="S341" s="189"/>
      <c r="T341" s="190"/>
      <c r="U341" s="194"/>
      <c r="V341" s="197"/>
    </row>
    <row r="342" spans="1:22" ht="15.75" thickBot="1" x14ac:dyDescent="0.3">
      <c r="A342" s="148"/>
      <c r="B342" s="111"/>
      <c r="C342" s="151"/>
      <c r="D342" s="153"/>
      <c r="E342" s="167"/>
      <c r="F342" s="168"/>
      <c r="G342" s="171"/>
      <c r="H342" s="167"/>
      <c r="I342" s="168"/>
      <c r="J342" s="176"/>
      <c r="K342" s="177"/>
      <c r="L342" s="182"/>
      <c r="M342" s="183"/>
      <c r="N342" s="186"/>
      <c r="O342" s="183"/>
      <c r="P342" s="182"/>
      <c r="Q342" s="186"/>
      <c r="R342" s="183"/>
      <c r="S342" s="191"/>
      <c r="T342" s="192"/>
      <c r="U342" s="195"/>
      <c r="V342" s="198"/>
    </row>
    <row r="343" spans="1:22" ht="15" customHeight="1" x14ac:dyDescent="0.25">
      <c r="A343" s="20" t="s">
        <v>16</v>
      </c>
      <c r="B343" s="4"/>
      <c r="C343" s="4" t="s">
        <v>74</v>
      </c>
      <c r="D343" s="11">
        <v>1670</v>
      </c>
      <c r="E343" s="209">
        <f>IF(D343="-","-",AVERAGE(D344:D348))</f>
        <v>1388.5</v>
      </c>
      <c r="F343" s="209"/>
      <c r="G343" s="210">
        <f>IF(D343="-","-",((D343/E343)-1))</f>
        <v>0.2027367662945625</v>
      </c>
      <c r="H343" s="210"/>
      <c r="I343" s="210"/>
      <c r="J343" s="205" t="str">
        <f t="shared" ref="J343:J348" si="132">IF(G343&gt;$T$4,"ELEVADO","VÁLIDO")</f>
        <v>VÁLIDO</v>
      </c>
      <c r="K343" s="205"/>
      <c r="L343" s="211">
        <f>IF(J343="VÁLIDO",D343,"-")</f>
        <v>1670</v>
      </c>
      <c r="M343" s="211"/>
      <c r="N343" s="209">
        <f>IF(L343="-","-",AVERAGE(L344:M348))</f>
        <v>555.4</v>
      </c>
      <c r="O343" s="209"/>
      <c r="P343" s="212">
        <f>IF(L343="-","-",1-((N343-L343)/N343))</f>
        <v>3.0068419157364059</v>
      </c>
      <c r="Q343" s="212"/>
      <c r="R343" s="212"/>
      <c r="S343" s="205" t="str">
        <f t="shared" ref="S343:S348" si="133">IF(OR(P343&lt;$T$5,P343="-"),"INEXEQUÍVEL","EXEQUÍVEL")</f>
        <v>EXEQUÍVEL</v>
      </c>
      <c r="T343" s="205"/>
      <c r="U343" s="21">
        <f>IF(S343="EXEQUÍVEL",L343,"-")</f>
        <v>1670</v>
      </c>
      <c r="V343" s="206">
        <f>_xlfn.STDEV.S(U343:U348)/AVERAGE(U343:U348)</f>
        <v>0.16892849102406426</v>
      </c>
    </row>
    <row r="344" spans="1:22" ht="15.75" customHeight="1" x14ac:dyDescent="0.25">
      <c r="A344" s="22" t="s">
        <v>17</v>
      </c>
      <c r="B344" s="2"/>
      <c r="C344" s="2" t="s">
        <v>73</v>
      </c>
      <c r="D344" s="14">
        <v>1579</v>
      </c>
      <c r="E344" s="131">
        <f>IF(D344="-","-",AVERAGE(D343,D345:D348))</f>
        <v>1434</v>
      </c>
      <c r="F344" s="131"/>
      <c r="G344" s="135">
        <f t="shared" ref="G344:G348" si="134">IF(D344="-","-",((D344/E344)-1))</f>
        <v>0.10111576011157597</v>
      </c>
      <c r="H344" s="135"/>
      <c r="I344" s="135"/>
      <c r="J344" s="134" t="str">
        <f t="shared" si="132"/>
        <v>VÁLIDO</v>
      </c>
      <c r="K344" s="134"/>
      <c r="L344" s="131">
        <f t="shared" ref="L344:L348" si="135">IF(J344="VÁLIDO",D344,"-")</f>
        <v>1579</v>
      </c>
      <c r="M344" s="131"/>
      <c r="N344" s="131">
        <f>IF(L344="-","-",AVERAGE(L343,L345:M348))</f>
        <v>573.6</v>
      </c>
      <c r="O344" s="131"/>
      <c r="P344" s="208">
        <f>IF(L344="-","-",1-((N344-L344)/N344))</f>
        <v>2.7527894002789397</v>
      </c>
      <c r="Q344" s="208"/>
      <c r="R344" s="208"/>
      <c r="S344" s="134" t="str">
        <f t="shared" si="133"/>
        <v>EXEQUÍVEL</v>
      </c>
      <c r="T344" s="134"/>
      <c r="U344" s="23">
        <f t="shared" ref="U344:U348" si="136">IF(S344="EXEQUÍVEL",L344,"-")</f>
        <v>1579</v>
      </c>
      <c r="V344" s="207"/>
    </row>
    <row r="345" spans="1:22" ht="15.75" thickBot="1" x14ac:dyDescent="0.3">
      <c r="A345" s="24" t="s">
        <v>18</v>
      </c>
      <c r="B345" s="1"/>
      <c r="C345" s="1" t="s">
        <v>72</v>
      </c>
      <c r="D345" s="17">
        <v>1198</v>
      </c>
      <c r="E345" s="132">
        <f>IF(D345="-","-",AVERAGE(D343:D344,D346:D348))</f>
        <v>1624.5</v>
      </c>
      <c r="F345" s="132"/>
      <c r="G345" s="225">
        <f t="shared" si="134"/>
        <v>-0.26254232071406591</v>
      </c>
      <c r="H345" s="225"/>
      <c r="I345" s="225"/>
      <c r="J345" s="134" t="str">
        <f t="shared" si="132"/>
        <v>VÁLIDO</v>
      </c>
      <c r="K345" s="134"/>
      <c r="L345" s="131">
        <f t="shared" si="135"/>
        <v>1198</v>
      </c>
      <c r="M345" s="131"/>
      <c r="N345" s="132">
        <f>IF(L345="-","-",AVERAGE(L343:M344,L346:M348))</f>
        <v>649.79999999999995</v>
      </c>
      <c r="O345" s="132"/>
      <c r="P345" s="133">
        <f t="shared" ref="P345:P348" si="137">IF(L345="-","-",1-((N345-L345)/N345))</f>
        <v>1.8436441982148355</v>
      </c>
      <c r="Q345" s="133"/>
      <c r="R345" s="133"/>
      <c r="S345" s="134" t="str">
        <f t="shared" si="133"/>
        <v>EXEQUÍVEL</v>
      </c>
      <c r="T345" s="134"/>
      <c r="U345" s="23">
        <f t="shared" si="136"/>
        <v>1198</v>
      </c>
      <c r="V345" s="207"/>
    </row>
    <row r="346" spans="1:22" hidden="1" x14ac:dyDescent="0.25">
      <c r="A346" s="22" t="s">
        <v>19</v>
      </c>
      <c r="B346" s="2"/>
      <c r="C346" s="2"/>
      <c r="D346" s="14"/>
      <c r="E346" s="131">
        <f>IF(D346="-","-",AVERAGE(D343:D345,D347:D348))</f>
        <v>1482.3333333333333</v>
      </c>
      <c r="F346" s="131"/>
      <c r="G346" s="135">
        <f t="shared" si="134"/>
        <v>-1</v>
      </c>
      <c r="H346" s="135"/>
      <c r="I346" s="135"/>
      <c r="J346" s="134" t="str">
        <f t="shared" si="132"/>
        <v>VÁLIDO</v>
      </c>
      <c r="K346" s="134"/>
      <c r="L346" s="131">
        <f t="shared" si="135"/>
        <v>0</v>
      </c>
      <c r="M346" s="131"/>
      <c r="N346" s="131">
        <f>IF(L346="-","-",AVERAGE(L343:M345,L347:M348))</f>
        <v>889.4</v>
      </c>
      <c r="O346" s="131"/>
      <c r="P346" s="208">
        <f t="shared" si="137"/>
        <v>0</v>
      </c>
      <c r="Q346" s="208"/>
      <c r="R346" s="208"/>
      <c r="S346" s="134" t="str">
        <f t="shared" si="133"/>
        <v>INEXEQUÍVEL</v>
      </c>
      <c r="T346" s="134"/>
      <c r="U346" s="23" t="str">
        <f t="shared" si="136"/>
        <v>-</v>
      </c>
      <c r="V346" s="207"/>
    </row>
    <row r="347" spans="1:22" ht="16.5" hidden="1" customHeight="1" x14ac:dyDescent="0.25">
      <c r="A347" s="24" t="s">
        <v>20</v>
      </c>
      <c r="B347" s="1"/>
      <c r="C347" s="1"/>
      <c r="D347" s="17"/>
      <c r="E347" s="132">
        <f>IF(D347="-","-",AVERAGE(D343:D346,D348:D348))</f>
        <v>1482.3333333333333</v>
      </c>
      <c r="F347" s="132"/>
      <c r="G347" s="225">
        <f t="shared" si="134"/>
        <v>-1</v>
      </c>
      <c r="H347" s="225"/>
      <c r="I347" s="225"/>
      <c r="J347" s="134" t="str">
        <f t="shared" si="132"/>
        <v>VÁLIDO</v>
      </c>
      <c r="K347" s="134"/>
      <c r="L347" s="131">
        <f t="shared" si="135"/>
        <v>0</v>
      </c>
      <c r="M347" s="131"/>
      <c r="N347" s="132">
        <f>IF(L347="-","-",AVERAGE(L343:M346,L348:M348))</f>
        <v>889.4</v>
      </c>
      <c r="O347" s="132"/>
      <c r="P347" s="133">
        <f t="shared" si="137"/>
        <v>0</v>
      </c>
      <c r="Q347" s="133"/>
      <c r="R347" s="133"/>
      <c r="S347" s="134" t="str">
        <f t="shared" si="133"/>
        <v>INEXEQUÍVEL</v>
      </c>
      <c r="T347" s="134"/>
      <c r="U347" s="23" t="str">
        <f t="shared" si="136"/>
        <v>-</v>
      </c>
      <c r="V347" s="207"/>
    </row>
    <row r="348" spans="1:22" ht="15" hidden="1" customHeight="1" thickBot="1" x14ac:dyDescent="0.3">
      <c r="A348" s="22" t="s">
        <v>21</v>
      </c>
      <c r="B348" s="2"/>
      <c r="C348" s="2"/>
      <c r="D348" s="14"/>
      <c r="E348" s="224">
        <f>IF(D348="-","-",AVERAGE(D343:D347,))</f>
        <v>1111.75</v>
      </c>
      <c r="F348" s="224"/>
      <c r="G348" s="135">
        <f t="shared" si="134"/>
        <v>-1</v>
      </c>
      <c r="H348" s="135"/>
      <c r="I348" s="135"/>
      <c r="J348" s="134" t="str">
        <f t="shared" si="132"/>
        <v>VÁLIDO</v>
      </c>
      <c r="K348" s="134"/>
      <c r="L348" s="131">
        <f t="shared" si="135"/>
        <v>0</v>
      </c>
      <c r="M348" s="131"/>
      <c r="N348" s="224">
        <f>IF(L348="-","-",AVERAGE(L343:M347,))</f>
        <v>741.16666666666663</v>
      </c>
      <c r="O348" s="224"/>
      <c r="P348" s="208">
        <f t="shared" si="137"/>
        <v>0</v>
      </c>
      <c r="Q348" s="208"/>
      <c r="R348" s="208"/>
      <c r="S348" s="134" t="str">
        <f t="shared" si="133"/>
        <v>INEXEQUÍVEL</v>
      </c>
      <c r="T348" s="134"/>
      <c r="U348" s="23" t="str">
        <f t="shared" si="136"/>
        <v>-</v>
      </c>
      <c r="V348" s="207"/>
    </row>
    <row r="349" spans="1:22" ht="1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107" t="s">
        <v>22</v>
      </c>
      <c r="K349" s="108"/>
      <c r="L349" s="109"/>
      <c r="M349" s="113" t="str">
        <f>IF(V343&lt;=0.25,"MÉDIA","MEDIANA")</f>
        <v>MÉDIA</v>
      </c>
      <c r="N349" s="114"/>
      <c r="O349" s="115"/>
      <c r="P349" s="5"/>
      <c r="Q349" s="222" t="s">
        <v>23</v>
      </c>
      <c r="R349" s="120"/>
      <c r="S349" s="120"/>
      <c r="T349" s="121"/>
      <c r="U349" s="137">
        <f>IF(V343&lt;=0.25,AVERAGE(U343:U348),MEDIAN(U343:U348))</f>
        <v>1482.3333333333333</v>
      </c>
      <c r="V349" s="138"/>
    </row>
    <row r="350" spans="1:22" ht="15.75" customHeight="1" thickBo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110"/>
      <c r="K350" s="111"/>
      <c r="L350" s="112"/>
      <c r="M350" s="116"/>
      <c r="N350" s="117"/>
      <c r="O350" s="118"/>
      <c r="P350" s="5"/>
      <c r="Q350" s="122"/>
      <c r="R350" s="123"/>
      <c r="S350" s="123"/>
      <c r="T350" s="124"/>
      <c r="U350" s="139"/>
      <c r="V350" s="140"/>
    </row>
    <row r="351" spans="1:22" ht="15.75" thickBot="1" x14ac:dyDescent="0.3">
      <c r="A351" s="5"/>
      <c r="B351" s="102" t="s">
        <v>2</v>
      </c>
      <c r="C351" s="102"/>
      <c r="D351" s="102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1:22" ht="15.75" thickBot="1" x14ac:dyDescent="0.3">
      <c r="A352" s="18" t="s">
        <v>3</v>
      </c>
      <c r="B352" s="43" t="s">
        <v>49</v>
      </c>
      <c r="C352" s="43"/>
      <c r="D352" s="44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7"/>
      <c r="V352" s="5"/>
    </row>
    <row r="353" spans="1:22" x14ac:dyDescent="0.25">
      <c r="A353" s="58">
        <v>24</v>
      </c>
      <c r="B353" s="43"/>
      <c r="C353" s="43"/>
      <c r="D353" s="44"/>
      <c r="E353" s="103" t="s">
        <v>4</v>
      </c>
      <c r="F353" s="103"/>
      <c r="G353" s="103"/>
      <c r="H353" s="103"/>
      <c r="I353" s="103"/>
      <c r="J353" s="103"/>
      <c r="K353" s="104"/>
      <c r="L353" s="154" t="s">
        <v>5</v>
      </c>
      <c r="M353" s="155"/>
      <c r="N353" s="155"/>
      <c r="O353" s="155"/>
      <c r="P353" s="155"/>
      <c r="Q353" s="155"/>
      <c r="R353" s="155"/>
      <c r="S353" s="155"/>
      <c r="T353" s="156"/>
      <c r="U353" s="19"/>
      <c r="V353" s="5"/>
    </row>
    <row r="354" spans="1:22" ht="15.75" thickBot="1" x14ac:dyDescent="0.3">
      <c r="A354" s="59"/>
      <c r="B354" s="45"/>
      <c r="C354" s="45"/>
      <c r="D354" s="46"/>
      <c r="E354" s="105"/>
      <c r="F354" s="105"/>
      <c r="G354" s="105"/>
      <c r="H354" s="105"/>
      <c r="I354" s="105"/>
      <c r="J354" s="105"/>
      <c r="K354" s="106"/>
      <c r="L354" s="157"/>
      <c r="M354" s="158"/>
      <c r="N354" s="158"/>
      <c r="O354" s="158"/>
      <c r="P354" s="158"/>
      <c r="Q354" s="158"/>
      <c r="R354" s="158"/>
      <c r="S354" s="158"/>
      <c r="T354" s="159"/>
      <c r="U354" s="5"/>
      <c r="V354" s="5"/>
    </row>
    <row r="355" spans="1:22" x14ac:dyDescent="0.25">
      <c r="A355" s="160" t="s">
        <v>6</v>
      </c>
      <c r="B355" s="161"/>
      <c r="C355" s="161"/>
      <c r="D355" s="162"/>
      <c r="E355" s="163" t="s">
        <v>7</v>
      </c>
      <c r="F355" s="164"/>
      <c r="G355" s="169" t="s">
        <v>8</v>
      </c>
      <c r="H355" s="163"/>
      <c r="I355" s="164"/>
      <c r="J355" s="172" t="s">
        <v>9</v>
      </c>
      <c r="K355" s="173"/>
      <c r="L355" s="178" t="s">
        <v>25</v>
      </c>
      <c r="M355" s="179"/>
      <c r="N355" s="184" t="s">
        <v>10</v>
      </c>
      <c r="O355" s="179"/>
      <c r="P355" s="178" t="s">
        <v>11</v>
      </c>
      <c r="Q355" s="184"/>
      <c r="R355" s="179"/>
      <c r="S355" s="187" t="s">
        <v>9</v>
      </c>
      <c r="T355" s="188"/>
      <c r="U355" s="193" t="s">
        <v>25</v>
      </c>
      <c r="V355" s="196" t="s">
        <v>12</v>
      </c>
    </row>
    <row r="356" spans="1:22" x14ac:dyDescent="0.25">
      <c r="A356" s="147" t="s">
        <v>13</v>
      </c>
      <c r="B356" s="149" t="s">
        <v>24</v>
      </c>
      <c r="C356" s="150" t="s">
        <v>14</v>
      </c>
      <c r="D356" s="152" t="s">
        <v>15</v>
      </c>
      <c r="E356" s="165"/>
      <c r="F356" s="166"/>
      <c r="G356" s="170"/>
      <c r="H356" s="165"/>
      <c r="I356" s="166"/>
      <c r="J356" s="174"/>
      <c r="K356" s="175"/>
      <c r="L356" s="180"/>
      <c r="M356" s="181"/>
      <c r="N356" s="185"/>
      <c r="O356" s="181"/>
      <c r="P356" s="180"/>
      <c r="Q356" s="185"/>
      <c r="R356" s="181"/>
      <c r="S356" s="189"/>
      <c r="T356" s="190"/>
      <c r="U356" s="194"/>
      <c r="V356" s="197"/>
    </row>
    <row r="357" spans="1:22" ht="15.75" thickBot="1" x14ac:dyDescent="0.3">
      <c r="A357" s="148"/>
      <c r="B357" s="111"/>
      <c r="C357" s="151"/>
      <c r="D357" s="153"/>
      <c r="E357" s="167"/>
      <c r="F357" s="168"/>
      <c r="G357" s="171"/>
      <c r="H357" s="167"/>
      <c r="I357" s="168"/>
      <c r="J357" s="176"/>
      <c r="K357" s="177"/>
      <c r="L357" s="182"/>
      <c r="M357" s="183"/>
      <c r="N357" s="186"/>
      <c r="O357" s="183"/>
      <c r="P357" s="182"/>
      <c r="Q357" s="186"/>
      <c r="R357" s="183"/>
      <c r="S357" s="191"/>
      <c r="T357" s="192"/>
      <c r="U357" s="195"/>
      <c r="V357" s="198"/>
    </row>
    <row r="358" spans="1:22" ht="15" customHeight="1" x14ac:dyDescent="0.25">
      <c r="A358" s="20" t="s">
        <v>16</v>
      </c>
      <c r="B358" s="4"/>
      <c r="C358" s="4" t="s">
        <v>83</v>
      </c>
      <c r="D358" s="11">
        <v>85.19</v>
      </c>
      <c r="E358" s="209">
        <f>IF(D358="-","-",AVERAGE(D359:D363))</f>
        <v>87.5</v>
      </c>
      <c r="F358" s="209"/>
      <c r="G358" s="210">
        <f>IF(D358="-","-",((D358/E358)-1))</f>
        <v>-2.6399999999999979E-2</v>
      </c>
      <c r="H358" s="210"/>
      <c r="I358" s="210"/>
      <c r="J358" s="205" t="str">
        <f t="shared" ref="J358:J363" si="138">IF(G358&gt;$T$4,"ELEVADO","VÁLIDO")</f>
        <v>VÁLIDO</v>
      </c>
      <c r="K358" s="205"/>
      <c r="L358" s="211">
        <f>IF(J358="VÁLIDO",D358,"-")</f>
        <v>85.19</v>
      </c>
      <c r="M358" s="211"/>
      <c r="N358" s="209">
        <f>IF(L358="-","-",AVERAGE(L359:M363))</f>
        <v>35</v>
      </c>
      <c r="O358" s="209"/>
      <c r="P358" s="212">
        <f>IF(L358="-","-",1-((N358-L358)/N358))</f>
        <v>2.4340000000000002</v>
      </c>
      <c r="Q358" s="212"/>
      <c r="R358" s="212"/>
      <c r="S358" s="205" t="str">
        <f t="shared" ref="S358:S363" si="139">IF(OR(P358&lt;$T$5,P358="-"),"INEXEQUÍVEL","EXEQUÍVEL")</f>
        <v>EXEQUÍVEL</v>
      </c>
      <c r="T358" s="205"/>
      <c r="U358" s="21">
        <f>IF(S358="EXEQUÍVEL",L358,"-")</f>
        <v>85.19</v>
      </c>
      <c r="V358" s="206">
        <f>_xlfn.STDEV.S(U358:U363)/AVERAGE(U358:U363)</f>
        <v>3.2670311008389796E-2</v>
      </c>
    </row>
    <row r="359" spans="1:22" ht="15.75" customHeight="1" x14ac:dyDescent="0.25">
      <c r="A359" s="22" t="s">
        <v>17</v>
      </c>
      <c r="B359" s="2"/>
      <c r="C359" s="2" t="s">
        <v>120</v>
      </c>
      <c r="D359" s="14">
        <v>90</v>
      </c>
      <c r="E359" s="131">
        <f>IF(D359="-","-",AVERAGE(D358,D360:D363))</f>
        <v>85.094999999999999</v>
      </c>
      <c r="F359" s="131"/>
      <c r="G359" s="135">
        <f t="shared" ref="G359:G363" si="140">IF(D359="-","-",((D359/E359)-1))</f>
        <v>5.7641459545214158E-2</v>
      </c>
      <c r="H359" s="135"/>
      <c r="I359" s="135"/>
      <c r="J359" s="134" t="str">
        <f t="shared" si="138"/>
        <v>VÁLIDO</v>
      </c>
      <c r="K359" s="134"/>
      <c r="L359" s="131">
        <f t="shared" ref="L359:L363" si="141">IF(J359="VÁLIDO",D359,"-")</f>
        <v>90</v>
      </c>
      <c r="M359" s="131"/>
      <c r="N359" s="131">
        <f>IF(L359="-","-",AVERAGE(L358,L360:M363))</f>
        <v>34.037999999999997</v>
      </c>
      <c r="O359" s="131"/>
      <c r="P359" s="208">
        <f>IF(L359="-","-",1-((N359-L359)/N359))</f>
        <v>2.6441036488630356</v>
      </c>
      <c r="Q359" s="208"/>
      <c r="R359" s="208"/>
      <c r="S359" s="134" t="str">
        <f t="shared" si="139"/>
        <v>EXEQUÍVEL</v>
      </c>
      <c r="T359" s="134"/>
      <c r="U359" s="23">
        <f t="shared" ref="U359:U363" si="142">IF(S359="EXEQUÍVEL",L359,"-")</f>
        <v>90</v>
      </c>
      <c r="V359" s="207"/>
    </row>
    <row r="360" spans="1:22" ht="15.75" thickBot="1" x14ac:dyDescent="0.3">
      <c r="A360" s="24" t="s">
        <v>18</v>
      </c>
      <c r="B360" s="1"/>
      <c r="C360" s="1" t="s">
        <v>121</v>
      </c>
      <c r="D360" s="17">
        <v>85</v>
      </c>
      <c r="E360" s="132">
        <f>IF(D360="-","-",AVERAGE(D358:D359,D361:D363))</f>
        <v>87.594999999999999</v>
      </c>
      <c r="F360" s="132"/>
      <c r="G360" s="225">
        <f t="shared" si="140"/>
        <v>-2.9624978594668616E-2</v>
      </c>
      <c r="H360" s="225"/>
      <c r="I360" s="225"/>
      <c r="J360" s="134" t="str">
        <f t="shared" si="138"/>
        <v>VÁLIDO</v>
      </c>
      <c r="K360" s="134"/>
      <c r="L360" s="131">
        <f t="shared" si="141"/>
        <v>85</v>
      </c>
      <c r="M360" s="131"/>
      <c r="N360" s="132">
        <f>IF(L360="-","-",AVERAGE(L358:M359,L361:M363))</f>
        <v>35.037999999999997</v>
      </c>
      <c r="O360" s="132"/>
      <c r="P360" s="133">
        <f t="shared" ref="P360:P363" si="143">IF(L360="-","-",1-((N360-L360)/N360))</f>
        <v>2.4259375535133287</v>
      </c>
      <c r="Q360" s="133"/>
      <c r="R360" s="133"/>
      <c r="S360" s="134" t="str">
        <f t="shared" si="139"/>
        <v>EXEQUÍVEL</v>
      </c>
      <c r="T360" s="134"/>
      <c r="U360" s="23">
        <f t="shared" si="142"/>
        <v>85</v>
      </c>
      <c r="V360" s="207"/>
    </row>
    <row r="361" spans="1:22" hidden="1" x14ac:dyDescent="0.25">
      <c r="A361" s="22" t="s">
        <v>19</v>
      </c>
      <c r="B361" s="2"/>
      <c r="C361" s="2"/>
      <c r="D361" s="14"/>
      <c r="E361" s="131">
        <f>IF(D361="-","-",AVERAGE(D358:D360,D362:D363))</f>
        <v>86.73</v>
      </c>
      <c r="F361" s="131"/>
      <c r="G361" s="135">
        <f t="shared" si="140"/>
        <v>-1</v>
      </c>
      <c r="H361" s="135"/>
      <c r="I361" s="135"/>
      <c r="J361" s="134" t="str">
        <f t="shared" si="138"/>
        <v>VÁLIDO</v>
      </c>
      <c r="K361" s="134"/>
      <c r="L361" s="131">
        <f t="shared" si="141"/>
        <v>0</v>
      </c>
      <c r="M361" s="131"/>
      <c r="N361" s="131">
        <f>IF(L361="-","-",AVERAGE(L358:M360,L362:M363))</f>
        <v>52.037999999999997</v>
      </c>
      <c r="O361" s="131"/>
      <c r="P361" s="208">
        <f t="shared" si="143"/>
        <v>0</v>
      </c>
      <c r="Q361" s="208"/>
      <c r="R361" s="208"/>
      <c r="S361" s="134" t="str">
        <f t="shared" si="139"/>
        <v>INEXEQUÍVEL</v>
      </c>
      <c r="T361" s="134"/>
      <c r="U361" s="23" t="str">
        <f t="shared" si="142"/>
        <v>-</v>
      </c>
      <c r="V361" s="207"/>
    </row>
    <row r="362" spans="1:22" ht="16.5" hidden="1" customHeight="1" x14ac:dyDescent="0.25">
      <c r="A362" s="24" t="s">
        <v>20</v>
      </c>
      <c r="B362" s="1"/>
      <c r="C362" s="1"/>
      <c r="D362" s="17"/>
      <c r="E362" s="132">
        <f>IF(D362="-","-",AVERAGE(D358:D361,D363:D363))</f>
        <v>86.73</v>
      </c>
      <c r="F362" s="132"/>
      <c r="G362" s="225">
        <f t="shared" si="140"/>
        <v>-1</v>
      </c>
      <c r="H362" s="225"/>
      <c r="I362" s="225"/>
      <c r="J362" s="134" t="str">
        <f t="shared" si="138"/>
        <v>VÁLIDO</v>
      </c>
      <c r="K362" s="134"/>
      <c r="L362" s="131">
        <f t="shared" si="141"/>
        <v>0</v>
      </c>
      <c r="M362" s="131"/>
      <c r="N362" s="132">
        <f>IF(L362="-","-",AVERAGE(L358:M361,L363:M363))</f>
        <v>52.037999999999997</v>
      </c>
      <c r="O362" s="132"/>
      <c r="P362" s="133">
        <f t="shared" si="143"/>
        <v>0</v>
      </c>
      <c r="Q362" s="133"/>
      <c r="R362" s="133"/>
      <c r="S362" s="134" t="str">
        <f t="shared" si="139"/>
        <v>INEXEQUÍVEL</v>
      </c>
      <c r="T362" s="134"/>
      <c r="U362" s="23" t="str">
        <f t="shared" si="142"/>
        <v>-</v>
      </c>
      <c r="V362" s="207"/>
    </row>
    <row r="363" spans="1:22" ht="15" hidden="1" customHeight="1" thickBot="1" x14ac:dyDescent="0.3">
      <c r="A363" s="22" t="s">
        <v>21</v>
      </c>
      <c r="B363" s="2"/>
      <c r="C363" s="2"/>
      <c r="D363" s="14"/>
      <c r="E363" s="224">
        <f>IF(D363="-","-",AVERAGE(D358:D362,))</f>
        <v>65.047499999999999</v>
      </c>
      <c r="F363" s="224"/>
      <c r="G363" s="135">
        <f t="shared" si="140"/>
        <v>-1</v>
      </c>
      <c r="H363" s="135"/>
      <c r="I363" s="135"/>
      <c r="J363" s="134" t="str">
        <f t="shared" si="138"/>
        <v>VÁLIDO</v>
      </c>
      <c r="K363" s="134"/>
      <c r="L363" s="131">
        <f t="shared" si="141"/>
        <v>0</v>
      </c>
      <c r="M363" s="131"/>
      <c r="N363" s="224">
        <f>IF(L363="-","-",AVERAGE(L358:M362,))</f>
        <v>43.365000000000002</v>
      </c>
      <c r="O363" s="224"/>
      <c r="P363" s="208">
        <f t="shared" si="143"/>
        <v>0</v>
      </c>
      <c r="Q363" s="208"/>
      <c r="R363" s="208"/>
      <c r="S363" s="134" t="str">
        <f t="shared" si="139"/>
        <v>INEXEQUÍVEL</v>
      </c>
      <c r="T363" s="134"/>
      <c r="U363" s="23" t="str">
        <f t="shared" si="142"/>
        <v>-</v>
      </c>
      <c r="V363" s="207"/>
    </row>
    <row r="364" spans="1:22" ht="1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107" t="s">
        <v>22</v>
      </c>
      <c r="K364" s="108"/>
      <c r="L364" s="109"/>
      <c r="M364" s="113" t="str">
        <f>IF(V358&lt;=0.25,"MÉDIA","MEDIANA")</f>
        <v>MÉDIA</v>
      </c>
      <c r="N364" s="114"/>
      <c r="O364" s="115"/>
      <c r="P364" s="5"/>
      <c r="Q364" s="222" t="s">
        <v>23</v>
      </c>
      <c r="R364" s="120"/>
      <c r="S364" s="120"/>
      <c r="T364" s="121"/>
      <c r="U364" s="137">
        <f>IF(V358&lt;=0.25,AVERAGE(U358:U363),MEDIAN(U358:U363))</f>
        <v>86.73</v>
      </c>
      <c r="V364" s="138"/>
    </row>
    <row r="365" spans="1:22" ht="15.75" customHeight="1" thickBo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110"/>
      <c r="K365" s="111"/>
      <c r="L365" s="112"/>
      <c r="M365" s="116"/>
      <c r="N365" s="117"/>
      <c r="O365" s="118"/>
      <c r="P365" s="5"/>
      <c r="Q365" s="122"/>
      <c r="R365" s="123"/>
      <c r="S365" s="123"/>
      <c r="T365" s="124"/>
      <c r="U365" s="139"/>
      <c r="V365" s="140"/>
    </row>
    <row r="366" spans="1:22" ht="15.75" thickBot="1" x14ac:dyDescent="0.3">
      <c r="A366" s="5"/>
      <c r="B366" s="102" t="s">
        <v>2</v>
      </c>
      <c r="C366" s="102"/>
      <c r="D366" s="102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1:22" ht="15.75" thickBot="1" x14ac:dyDescent="0.3">
      <c r="A367" s="18" t="s">
        <v>3</v>
      </c>
      <c r="B367" s="43" t="s">
        <v>50</v>
      </c>
      <c r="C367" s="43"/>
      <c r="D367" s="44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7"/>
      <c r="V367" s="5"/>
    </row>
    <row r="368" spans="1:22" x14ac:dyDescent="0.25">
      <c r="A368" s="58">
        <v>25</v>
      </c>
      <c r="B368" s="43"/>
      <c r="C368" s="43"/>
      <c r="D368" s="44"/>
      <c r="E368" s="103" t="s">
        <v>4</v>
      </c>
      <c r="F368" s="103"/>
      <c r="G368" s="103"/>
      <c r="H368" s="103"/>
      <c r="I368" s="103"/>
      <c r="J368" s="103"/>
      <c r="K368" s="104"/>
      <c r="L368" s="154" t="s">
        <v>5</v>
      </c>
      <c r="M368" s="155"/>
      <c r="N368" s="155"/>
      <c r="O368" s="155"/>
      <c r="P368" s="155"/>
      <c r="Q368" s="155"/>
      <c r="R368" s="155"/>
      <c r="S368" s="155"/>
      <c r="T368" s="156"/>
      <c r="U368" s="19"/>
      <c r="V368" s="5"/>
    </row>
    <row r="369" spans="1:22" ht="15.75" thickBot="1" x14ac:dyDescent="0.3">
      <c r="A369" s="59"/>
      <c r="B369" s="45"/>
      <c r="C369" s="45"/>
      <c r="D369" s="46"/>
      <c r="E369" s="105"/>
      <c r="F369" s="105"/>
      <c r="G369" s="105"/>
      <c r="H369" s="105"/>
      <c r="I369" s="105"/>
      <c r="J369" s="105"/>
      <c r="K369" s="106"/>
      <c r="L369" s="157"/>
      <c r="M369" s="158"/>
      <c r="N369" s="158"/>
      <c r="O369" s="158"/>
      <c r="P369" s="158"/>
      <c r="Q369" s="158"/>
      <c r="R369" s="158"/>
      <c r="S369" s="158"/>
      <c r="T369" s="159"/>
      <c r="U369" s="5"/>
      <c r="V369" s="5"/>
    </row>
    <row r="370" spans="1:22" x14ac:dyDescent="0.25">
      <c r="A370" s="160" t="s">
        <v>6</v>
      </c>
      <c r="B370" s="161"/>
      <c r="C370" s="161"/>
      <c r="D370" s="162"/>
      <c r="E370" s="163" t="s">
        <v>7</v>
      </c>
      <c r="F370" s="164"/>
      <c r="G370" s="169" t="s">
        <v>8</v>
      </c>
      <c r="H370" s="163"/>
      <c r="I370" s="164"/>
      <c r="J370" s="172" t="s">
        <v>9</v>
      </c>
      <c r="K370" s="173"/>
      <c r="L370" s="178" t="s">
        <v>25</v>
      </c>
      <c r="M370" s="179"/>
      <c r="N370" s="184" t="s">
        <v>10</v>
      </c>
      <c r="O370" s="179"/>
      <c r="P370" s="178" t="s">
        <v>11</v>
      </c>
      <c r="Q370" s="184"/>
      <c r="R370" s="179"/>
      <c r="S370" s="187" t="s">
        <v>9</v>
      </c>
      <c r="T370" s="188"/>
      <c r="U370" s="193" t="s">
        <v>25</v>
      </c>
      <c r="V370" s="196" t="s">
        <v>12</v>
      </c>
    </row>
    <row r="371" spans="1:22" x14ac:dyDescent="0.25">
      <c r="A371" s="147" t="s">
        <v>13</v>
      </c>
      <c r="B371" s="149" t="s">
        <v>24</v>
      </c>
      <c r="C371" s="150" t="s">
        <v>14</v>
      </c>
      <c r="D371" s="152" t="s">
        <v>15</v>
      </c>
      <c r="E371" s="165"/>
      <c r="F371" s="166"/>
      <c r="G371" s="170"/>
      <c r="H371" s="165"/>
      <c r="I371" s="166"/>
      <c r="J371" s="174"/>
      <c r="K371" s="175"/>
      <c r="L371" s="180"/>
      <c r="M371" s="181"/>
      <c r="N371" s="185"/>
      <c r="O371" s="181"/>
      <c r="P371" s="180"/>
      <c r="Q371" s="185"/>
      <c r="R371" s="181"/>
      <c r="S371" s="189"/>
      <c r="T371" s="190"/>
      <c r="U371" s="194"/>
      <c r="V371" s="197"/>
    </row>
    <row r="372" spans="1:22" ht="15.75" thickBot="1" x14ac:dyDescent="0.3">
      <c r="A372" s="148"/>
      <c r="B372" s="111"/>
      <c r="C372" s="151"/>
      <c r="D372" s="153"/>
      <c r="E372" s="167"/>
      <c r="F372" s="168"/>
      <c r="G372" s="171"/>
      <c r="H372" s="167"/>
      <c r="I372" s="168"/>
      <c r="J372" s="176"/>
      <c r="K372" s="177"/>
      <c r="L372" s="182"/>
      <c r="M372" s="183"/>
      <c r="N372" s="186"/>
      <c r="O372" s="183"/>
      <c r="P372" s="182"/>
      <c r="Q372" s="186"/>
      <c r="R372" s="183"/>
      <c r="S372" s="191"/>
      <c r="T372" s="192"/>
      <c r="U372" s="195"/>
      <c r="V372" s="198"/>
    </row>
    <row r="373" spans="1:22" ht="15" customHeight="1" x14ac:dyDescent="0.25">
      <c r="A373" s="20" t="s">
        <v>16</v>
      </c>
      <c r="B373" s="4"/>
      <c r="C373" s="4" t="s">
        <v>77</v>
      </c>
      <c r="D373" s="11">
        <v>4690</v>
      </c>
      <c r="E373" s="209">
        <f>IF(D373="-","-",AVERAGE(D374:D378))</f>
        <v>7144.5</v>
      </c>
      <c r="F373" s="209"/>
      <c r="G373" s="210">
        <f>IF(D373="-","-",((D373/E373)-1))</f>
        <v>-0.34355098327384703</v>
      </c>
      <c r="H373" s="210"/>
      <c r="I373" s="210"/>
      <c r="J373" s="205" t="str">
        <f t="shared" ref="J373:J378" si="144">IF(G373&gt;$T$4,"ELEVADO","VÁLIDO")</f>
        <v>VÁLIDO</v>
      </c>
      <c r="K373" s="205"/>
      <c r="L373" s="211">
        <f>IF(J373="VÁLIDO",D373,"-")</f>
        <v>4690</v>
      </c>
      <c r="M373" s="211"/>
      <c r="N373" s="209">
        <f>IF(L373="-","-",AVERAGE(L374:M378))</f>
        <v>2857.8</v>
      </c>
      <c r="O373" s="209"/>
      <c r="P373" s="212">
        <f>IF(L373="-","-",1-((N373-L373)/N373))</f>
        <v>1.6411225418153823</v>
      </c>
      <c r="Q373" s="212"/>
      <c r="R373" s="212"/>
      <c r="S373" s="205" t="str">
        <f t="shared" ref="S373:S378" si="145">IF(OR(P373&lt;$T$5,P373="-"),"INEXEQUÍVEL","EXEQUÍVEL")</f>
        <v>EXEQUÍVEL</v>
      </c>
      <c r="T373" s="205"/>
      <c r="U373" s="21">
        <f>IF(S373="EXEQUÍVEL",L373,"-")</f>
        <v>4690</v>
      </c>
      <c r="V373" s="206">
        <f>_xlfn.STDEV.S(U373:U378)/AVERAGE(U373:U378)</f>
        <v>0.22517880629085446</v>
      </c>
    </row>
    <row r="374" spans="1:22" ht="15.75" customHeight="1" x14ac:dyDescent="0.25">
      <c r="A374" s="22" t="s">
        <v>17</v>
      </c>
      <c r="B374" s="2"/>
      <c r="C374" s="2" t="s">
        <v>122</v>
      </c>
      <c r="D374" s="14">
        <v>6999</v>
      </c>
      <c r="E374" s="131">
        <f>IF(D374="-","-",AVERAGE(D373,D375:D378))</f>
        <v>5990</v>
      </c>
      <c r="F374" s="131"/>
      <c r="G374" s="135">
        <f t="shared" ref="G374:G378" si="146">IF(D374="-","-",((D374/E374)-1))</f>
        <v>0.16844741235392324</v>
      </c>
      <c r="H374" s="135"/>
      <c r="I374" s="135"/>
      <c r="J374" s="134" t="str">
        <f t="shared" si="144"/>
        <v>VÁLIDO</v>
      </c>
      <c r="K374" s="134"/>
      <c r="L374" s="131">
        <f t="shared" ref="L374:L378" si="147">IF(J374="VÁLIDO",D374,"-")</f>
        <v>6999</v>
      </c>
      <c r="M374" s="131"/>
      <c r="N374" s="131">
        <f>IF(L374="-","-",AVERAGE(L373,L375:M378))</f>
        <v>2396</v>
      </c>
      <c r="O374" s="131"/>
      <c r="P374" s="208">
        <f>IF(L374="-","-",1-((N374-L374)/N374))</f>
        <v>2.921118530884808</v>
      </c>
      <c r="Q374" s="208"/>
      <c r="R374" s="208"/>
      <c r="S374" s="134" t="str">
        <f t="shared" si="145"/>
        <v>EXEQUÍVEL</v>
      </c>
      <c r="T374" s="134"/>
      <c r="U374" s="23">
        <f t="shared" ref="U374:U378" si="148">IF(S374="EXEQUÍVEL",L374,"-")</f>
        <v>6999</v>
      </c>
      <c r="V374" s="207"/>
    </row>
    <row r="375" spans="1:22" ht="15.75" thickBot="1" x14ac:dyDescent="0.3">
      <c r="A375" s="24" t="s">
        <v>18</v>
      </c>
      <c r="B375" s="1"/>
      <c r="C375" s="1" t="s">
        <v>123</v>
      </c>
      <c r="D375" s="17">
        <v>7290</v>
      </c>
      <c r="E375" s="132">
        <f>IF(D375="-","-",AVERAGE(D373:D374,D376:D378))</f>
        <v>5844.5</v>
      </c>
      <c r="F375" s="132"/>
      <c r="G375" s="225">
        <f t="shared" si="146"/>
        <v>0.24732654632560536</v>
      </c>
      <c r="H375" s="225"/>
      <c r="I375" s="225"/>
      <c r="J375" s="134" t="str">
        <f t="shared" si="144"/>
        <v>VÁLIDO</v>
      </c>
      <c r="K375" s="134"/>
      <c r="L375" s="131">
        <f t="shared" si="147"/>
        <v>7290</v>
      </c>
      <c r="M375" s="131"/>
      <c r="N375" s="132">
        <f>IF(L375="-","-",AVERAGE(L373:M374,L376:M378))</f>
        <v>2337.8000000000002</v>
      </c>
      <c r="O375" s="132"/>
      <c r="P375" s="133">
        <f t="shared" ref="P375:P378" si="149">IF(L375="-","-",1-((N375-L375)/N375))</f>
        <v>3.1183163658140129</v>
      </c>
      <c r="Q375" s="133"/>
      <c r="R375" s="133"/>
      <c r="S375" s="134" t="str">
        <f t="shared" si="145"/>
        <v>EXEQUÍVEL</v>
      </c>
      <c r="T375" s="134"/>
      <c r="U375" s="23">
        <f t="shared" si="148"/>
        <v>7290</v>
      </c>
      <c r="V375" s="207"/>
    </row>
    <row r="376" spans="1:22" hidden="1" x14ac:dyDescent="0.25">
      <c r="A376" s="22" t="s">
        <v>19</v>
      </c>
      <c r="B376" s="2"/>
      <c r="C376" s="2"/>
      <c r="D376" s="14"/>
      <c r="E376" s="131">
        <f>IF(D376="-","-",AVERAGE(D373:D375,D377:D378))</f>
        <v>6326.333333333333</v>
      </c>
      <c r="F376" s="131"/>
      <c r="G376" s="135">
        <f t="shared" si="146"/>
        <v>-1</v>
      </c>
      <c r="H376" s="135"/>
      <c r="I376" s="135"/>
      <c r="J376" s="134" t="str">
        <f t="shared" si="144"/>
        <v>VÁLIDO</v>
      </c>
      <c r="K376" s="134"/>
      <c r="L376" s="131">
        <f t="shared" si="147"/>
        <v>0</v>
      </c>
      <c r="M376" s="131"/>
      <c r="N376" s="131">
        <f>IF(L376="-","-",AVERAGE(L373:M375,L377:M378))</f>
        <v>3795.8</v>
      </c>
      <c r="O376" s="131"/>
      <c r="P376" s="208">
        <f t="shared" si="149"/>
        <v>0</v>
      </c>
      <c r="Q376" s="208"/>
      <c r="R376" s="208"/>
      <c r="S376" s="134" t="str">
        <f t="shared" si="145"/>
        <v>INEXEQUÍVEL</v>
      </c>
      <c r="T376" s="134"/>
      <c r="U376" s="23" t="str">
        <f t="shared" si="148"/>
        <v>-</v>
      </c>
      <c r="V376" s="207"/>
    </row>
    <row r="377" spans="1:22" ht="16.5" hidden="1" customHeight="1" x14ac:dyDescent="0.25">
      <c r="A377" s="24" t="s">
        <v>20</v>
      </c>
      <c r="B377" s="1"/>
      <c r="C377" s="1"/>
      <c r="D377" s="17"/>
      <c r="E377" s="132">
        <f>IF(D377="-","-",AVERAGE(D373:D376,D378:D378))</f>
        <v>6326.333333333333</v>
      </c>
      <c r="F377" s="132"/>
      <c r="G377" s="225">
        <f t="shared" si="146"/>
        <v>-1</v>
      </c>
      <c r="H377" s="225"/>
      <c r="I377" s="225"/>
      <c r="J377" s="134" t="str">
        <f t="shared" si="144"/>
        <v>VÁLIDO</v>
      </c>
      <c r="K377" s="134"/>
      <c r="L377" s="131">
        <f t="shared" si="147"/>
        <v>0</v>
      </c>
      <c r="M377" s="131"/>
      <c r="N377" s="132">
        <f>IF(L377="-","-",AVERAGE(L373:M376,L378:M378))</f>
        <v>3795.8</v>
      </c>
      <c r="O377" s="132"/>
      <c r="P377" s="133">
        <f t="shared" si="149"/>
        <v>0</v>
      </c>
      <c r="Q377" s="133"/>
      <c r="R377" s="133"/>
      <c r="S377" s="134" t="str">
        <f t="shared" si="145"/>
        <v>INEXEQUÍVEL</v>
      </c>
      <c r="T377" s="134"/>
      <c r="U377" s="23" t="str">
        <f t="shared" si="148"/>
        <v>-</v>
      </c>
      <c r="V377" s="207"/>
    </row>
    <row r="378" spans="1:22" ht="15" hidden="1" customHeight="1" thickBot="1" x14ac:dyDescent="0.3">
      <c r="A378" s="22" t="s">
        <v>21</v>
      </c>
      <c r="B378" s="2"/>
      <c r="C378" s="2"/>
      <c r="D378" s="14"/>
      <c r="E378" s="224">
        <f>IF(D378="-","-",AVERAGE(D373:D377,))</f>
        <v>4744.75</v>
      </c>
      <c r="F378" s="224"/>
      <c r="G378" s="135">
        <f t="shared" si="146"/>
        <v>-1</v>
      </c>
      <c r="H378" s="135"/>
      <c r="I378" s="135"/>
      <c r="J378" s="134" t="str">
        <f t="shared" si="144"/>
        <v>VÁLIDO</v>
      </c>
      <c r="K378" s="134"/>
      <c r="L378" s="131">
        <f t="shared" si="147"/>
        <v>0</v>
      </c>
      <c r="M378" s="131"/>
      <c r="N378" s="224">
        <f>IF(L378="-","-",AVERAGE(L373:M377,))</f>
        <v>3163.1666666666665</v>
      </c>
      <c r="O378" s="224"/>
      <c r="P378" s="208">
        <f t="shared" si="149"/>
        <v>0</v>
      </c>
      <c r="Q378" s="208"/>
      <c r="R378" s="208"/>
      <c r="S378" s="134" t="str">
        <f t="shared" si="145"/>
        <v>INEXEQUÍVEL</v>
      </c>
      <c r="T378" s="134"/>
      <c r="U378" s="23" t="str">
        <f t="shared" si="148"/>
        <v>-</v>
      </c>
      <c r="V378" s="207"/>
    </row>
    <row r="379" spans="1:22" ht="1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107" t="s">
        <v>22</v>
      </c>
      <c r="K379" s="108"/>
      <c r="L379" s="109"/>
      <c r="M379" s="113" t="str">
        <f>IF(V373&lt;=0.25,"MÉDIA","MEDIANA")</f>
        <v>MÉDIA</v>
      </c>
      <c r="N379" s="114"/>
      <c r="O379" s="115"/>
      <c r="P379" s="5"/>
      <c r="Q379" s="222" t="s">
        <v>23</v>
      </c>
      <c r="R379" s="120"/>
      <c r="S379" s="120"/>
      <c r="T379" s="121"/>
      <c r="U379" s="137">
        <f>IF(V373&lt;=0.25,AVERAGE(U373:U378),MEDIAN(U373:U378))</f>
        <v>6326.333333333333</v>
      </c>
      <c r="V379" s="138"/>
    </row>
    <row r="380" spans="1:22" ht="15.75" customHeight="1" thickBo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110"/>
      <c r="K380" s="111"/>
      <c r="L380" s="112"/>
      <c r="M380" s="116"/>
      <c r="N380" s="117"/>
      <c r="O380" s="118"/>
      <c r="P380" s="5"/>
      <c r="Q380" s="122"/>
      <c r="R380" s="123"/>
      <c r="S380" s="123"/>
      <c r="T380" s="124"/>
      <c r="U380" s="139"/>
      <c r="V380" s="140"/>
    </row>
    <row r="381" spans="1:22" ht="15.75" thickBot="1" x14ac:dyDescent="0.3">
      <c r="A381" s="5"/>
      <c r="B381" s="102" t="s">
        <v>2</v>
      </c>
      <c r="C381" s="102"/>
      <c r="D381" s="102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1:22" ht="16.5" customHeight="1" thickBot="1" x14ac:dyDescent="0.3">
      <c r="A382" s="18" t="s">
        <v>3</v>
      </c>
      <c r="B382" s="43" t="s">
        <v>51</v>
      </c>
      <c r="C382" s="43"/>
      <c r="D382" s="44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7"/>
      <c r="V382" s="5"/>
    </row>
    <row r="383" spans="1:22" ht="15" customHeight="1" x14ac:dyDescent="0.25">
      <c r="A383" s="58">
        <v>26</v>
      </c>
      <c r="B383" s="43"/>
      <c r="C383" s="43"/>
      <c r="D383" s="44"/>
      <c r="E383" s="103" t="s">
        <v>4</v>
      </c>
      <c r="F383" s="103"/>
      <c r="G383" s="103"/>
      <c r="H383" s="103"/>
      <c r="I383" s="103"/>
      <c r="J383" s="103"/>
      <c r="K383" s="104"/>
      <c r="L383" s="154" t="s">
        <v>5</v>
      </c>
      <c r="M383" s="155"/>
      <c r="N383" s="155"/>
      <c r="O383" s="155"/>
      <c r="P383" s="155"/>
      <c r="Q383" s="155"/>
      <c r="R383" s="155"/>
      <c r="S383" s="155"/>
      <c r="T383" s="156"/>
      <c r="U383" s="19"/>
      <c r="V383" s="5"/>
    </row>
    <row r="384" spans="1:22" ht="15.75" customHeight="1" thickBot="1" x14ac:dyDescent="0.3">
      <c r="A384" s="59"/>
      <c r="B384" s="45"/>
      <c r="C384" s="45"/>
      <c r="D384" s="46"/>
      <c r="E384" s="105"/>
      <c r="F384" s="105"/>
      <c r="G384" s="105"/>
      <c r="H384" s="105"/>
      <c r="I384" s="105"/>
      <c r="J384" s="105"/>
      <c r="K384" s="106"/>
      <c r="L384" s="157"/>
      <c r="M384" s="158"/>
      <c r="N384" s="158"/>
      <c r="O384" s="158"/>
      <c r="P384" s="158"/>
      <c r="Q384" s="158"/>
      <c r="R384" s="158"/>
      <c r="S384" s="158"/>
      <c r="T384" s="159"/>
      <c r="U384" s="5"/>
      <c r="V384" s="5"/>
    </row>
    <row r="385" spans="1:22" ht="15" customHeight="1" x14ac:dyDescent="0.25">
      <c r="A385" s="160" t="s">
        <v>6</v>
      </c>
      <c r="B385" s="161"/>
      <c r="C385" s="161"/>
      <c r="D385" s="162"/>
      <c r="E385" s="163" t="s">
        <v>7</v>
      </c>
      <c r="F385" s="164"/>
      <c r="G385" s="169" t="s">
        <v>8</v>
      </c>
      <c r="H385" s="163"/>
      <c r="I385" s="164"/>
      <c r="J385" s="172" t="s">
        <v>9</v>
      </c>
      <c r="K385" s="173"/>
      <c r="L385" s="178" t="s">
        <v>25</v>
      </c>
      <c r="M385" s="179"/>
      <c r="N385" s="184" t="s">
        <v>10</v>
      </c>
      <c r="O385" s="179"/>
      <c r="P385" s="178" t="s">
        <v>11</v>
      </c>
      <c r="Q385" s="184"/>
      <c r="R385" s="179"/>
      <c r="S385" s="187" t="s">
        <v>9</v>
      </c>
      <c r="T385" s="188"/>
      <c r="U385" s="193" t="s">
        <v>25</v>
      </c>
      <c r="V385" s="196" t="s">
        <v>12</v>
      </c>
    </row>
    <row r="386" spans="1:22" ht="15" customHeight="1" x14ac:dyDescent="0.25">
      <c r="A386" s="147" t="s">
        <v>13</v>
      </c>
      <c r="B386" s="149" t="s">
        <v>24</v>
      </c>
      <c r="C386" s="150" t="s">
        <v>14</v>
      </c>
      <c r="D386" s="152" t="s">
        <v>15</v>
      </c>
      <c r="E386" s="165"/>
      <c r="F386" s="166"/>
      <c r="G386" s="170"/>
      <c r="H386" s="165"/>
      <c r="I386" s="166"/>
      <c r="J386" s="174"/>
      <c r="K386" s="175"/>
      <c r="L386" s="180"/>
      <c r="M386" s="181"/>
      <c r="N386" s="185"/>
      <c r="O386" s="181"/>
      <c r="P386" s="180"/>
      <c r="Q386" s="185"/>
      <c r="R386" s="181"/>
      <c r="S386" s="189"/>
      <c r="T386" s="190"/>
      <c r="U386" s="194"/>
      <c r="V386" s="197"/>
    </row>
    <row r="387" spans="1:22" ht="15.75" thickBot="1" x14ac:dyDescent="0.3">
      <c r="A387" s="148"/>
      <c r="B387" s="111"/>
      <c r="C387" s="151"/>
      <c r="D387" s="153"/>
      <c r="E387" s="167"/>
      <c r="F387" s="168"/>
      <c r="G387" s="171"/>
      <c r="H387" s="167"/>
      <c r="I387" s="168"/>
      <c r="J387" s="176"/>
      <c r="K387" s="177"/>
      <c r="L387" s="182"/>
      <c r="M387" s="183"/>
      <c r="N387" s="186"/>
      <c r="O387" s="183"/>
      <c r="P387" s="182"/>
      <c r="Q387" s="186"/>
      <c r="R387" s="183"/>
      <c r="S387" s="191"/>
      <c r="T387" s="192"/>
      <c r="U387" s="195"/>
      <c r="V387" s="198"/>
    </row>
    <row r="388" spans="1:22" ht="15" customHeight="1" x14ac:dyDescent="0.25">
      <c r="A388" s="20" t="s">
        <v>16</v>
      </c>
      <c r="B388" s="4"/>
      <c r="C388" s="4" t="s">
        <v>77</v>
      </c>
      <c r="D388" s="11">
        <v>4425</v>
      </c>
      <c r="E388" s="209">
        <f>IF(D388="-","-",AVERAGE(D389:D393))</f>
        <v>4741.3975</v>
      </c>
      <c r="F388" s="209"/>
      <c r="G388" s="210">
        <f>IF(D388="-","-",((D388/E388)-1))</f>
        <v>-6.6730853087090924E-2</v>
      </c>
      <c r="H388" s="210"/>
      <c r="I388" s="210"/>
      <c r="J388" s="205" t="str">
        <f t="shared" ref="J388:J393" si="150">IF(G388&gt;$T$4,"ELEVADO","VÁLIDO")</f>
        <v>VÁLIDO</v>
      </c>
      <c r="K388" s="205"/>
      <c r="L388" s="211">
        <f>IF(J388="VÁLIDO",D388,"-")</f>
        <v>4425</v>
      </c>
      <c r="M388" s="211"/>
      <c r="N388" s="209">
        <f>IF(L388="-","-",AVERAGE(L389:M393))</f>
        <v>3793.1179999999999</v>
      </c>
      <c r="O388" s="209"/>
      <c r="P388" s="212">
        <f>IF(L388="-","-",1-((N388-L388)/N388))</f>
        <v>1.1665864336411365</v>
      </c>
      <c r="Q388" s="212"/>
      <c r="R388" s="212"/>
      <c r="S388" s="205" t="str">
        <f t="shared" ref="S388:S393" si="151">IF(OR(P388&lt;$T$5,P388="-"),"INEXEQUÍVEL","EXEQUÍVEL")</f>
        <v>EXEQUÍVEL</v>
      </c>
      <c r="T388" s="205"/>
      <c r="U388" s="21">
        <f>IF(S388="EXEQUÍVEL",L388,"-")</f>
        <v>4425</v>
      </c>
      <c r="V388" s="206">
        <f>_xlfn.STDEV.S(U388:U393)/AVERAGE(U388:U393)</f>
        <v>7.1424126199374438E-2</v>
      </c>
    </row>
    <row r="389" spans="1:22" ht="15.75" customHeight="1" x14ac:dyDescent="0.25">
      <c r="A389" s="22" t="s">
        <v>17</v>
      </c>
      <c r="B389" s="2"/>
      <c r="C389" s="2" t="s">
        <v>124</v>
      </c>
      <c r="D389" s="14">
        <v>4790</v>
      </c>
      <c r="E389" s="131">
        <f>IF(D389="-","-",AVERAGE(D388,D390:D393))</f>
        <v>4650.1475</v>
      </c>
      <c r="F389" s="131"/>
      <c r="G389" s="135">
        <f t="shared" ref="G389:G393" si="152">IF(D389="-","-",((D389/E389)-1))</f>
        <v>3.007485246435726E-2</v>
      </c>
      <c r="H389" s="135"/>
      <c r="I389" s="135"/>
      <c r="J389" s="134" t="str">
        <f t="shared" si="150"/>
        <v>VÁLIDO</v>
      </c>
      <c r="K389" s="134"/>
      <c r="L389" s="131">
        <f t="shared" ref="L389:L393" si="153">IF(J389="VÁLIDO",D389,"-")</f>
        <v>4790</v>
      </c>
      <c r="M389" s="131"/>
      <c r="N389" s="131">
        <f>IF(L389="-","-",AVERAGE(L388,L390:M393))</f>
        <v>3720.1179999999999</v>
      </c>
      <c r="O389" s="131"/>
      <c r="P389" s="208">
        <f>IF(L389="-","-",1-((N389-L389)/N389))</f>
        <v>1.2875935655804467</v>
      </c>
      <c r="Q389" s="208"/>
      <c r="R389" s="208"/>
      <c r="S389" s="134" t="str">
        <f t="shared" si="151"/>
        <v>EXEQUÍVEL</v>
      </c>
      <c r="T389" s="134"/>
      <c r="U389" s="23">
        <f t="shared" ref="U389:U393" si="154">IF(S389="EXEQUÍVEL",L389,"-")</f>
        <v>4790</v>
      </c>
      <c r="V389" s="207"/>
    </row>
    <row r="390" spans="1:22" x14ac:dyDescent="0.25">
      <c r="A390" s="24" t="s">
        <v>18</v>
      </c>
      <c r="B390" s="1"/>
      <c r="C390" s="1" t="s">
        <v>101</v>
      </c>
      <c r="D390" s="17">
        <v>5200</v>
      </c>
      <c r="E390" s="132">
        <f>IF(D390="-","-",AVERAGE(D388:D389,D391:D393))</f>
        <v>4547.6475</v>
      </c>
      <c r="F390" s="132"/>
      <c r="G390" s="225">
        <f t="shared" si="152"/>
        <v>0.14344834334675238</v>
      </c>
      <c r="H390" s="225"/>
      <c r="I390" s="225"/>
      <c r="J390" s="134" t="str">
        <f t="shared" si="150"/>
        <v>VÁLIDO</v>
      </c>
      <c r="K390" s="134"/>
      <c r="L390" s="131">
        <f t="shared" si="153"/>
        <v>5200</v>
      </c>
      <c r="M390" s="131"/>
      <c r="N390" s="132">
        <f>IF(L390="-","-",AVERAGE(L388:M389,L391:M393))</f>
        <v>3638.1179999999999</v>
      </c>
      <c r="O390" s="132"/>
      <c r="P390" s="133">
        <f t="shared" ref="P390:P393" si="155">IF(L390="-","-",1-((N390-L390)/N390))</f>
        <v>1.4293104291834404</v>
      </c>
      <c r="Q390" s="133"/>
      <c r="R390" s="133"/>
      <c r="S390" s="134" t="str">
        <f t="shared" si="151"/>
        <v>EXEQUÍVEL</v>
      </c>
      <c r="T390" s="134"/>
      <c r="U390" s="23">
        <f t="shared" si="154"/>
        <v>5200</v>
      </c>
      <c r="V390" s="207"/>
    </row>
    <row r="391" spans="1:22" x14ac:dyDescent="0.25">
      <c r="A391" s="22" t="s">
        <v>19</v>
      </c>
      <c r="B391" s="2"/>
      <c r="C391" s="2" t="s">
        <v>106</v>
      </c>
      <c r="D391" s="14">
        <v>4600</v>
      </c>
      <c r="E391" s="131">
        <f>IF(D391="-","-",AVERAGE(D388:D390,D392:D393))</f>
        <v>4697.6475</v>
      </c>
      <c r="F391" s="131"/>
      <c r="G391" s="135">
        <f t="shared" si="152"/>
        <v>-2.0786468120479462E-2</v>
      </c>
      <c r="H391" s="135"/>
      <c r="I391" s="135"/>
      <c r="J391" s="134" t="str">
        <f t="shared" si="150"/>
        <v>VÁLIDO</v>
      </c>
      <c r="K391" s="134"/>
      <c r="L391" s="131">
        <f t="shared" si="153"/>
        <v>4600</v>
      </c>
      <c r="M391" s="131"/>
      <c r="N391" s="131">
        <f>IF(L391="-","-",AVERAGE(L388:M390,L392:M393))</f>
        <v>3758.1179999999999</v>
      </c>
      <c r="O391" s="131"/>
      <c r="P391" s="208">
        <f t="shared" si="155"/>
        <v>1.2240169148494007</v>
      </c>
      <c r="Q391" s="208"/>
      <c r="R391" s="208"/>
      <c r="S391" s="134" t="str">
        <f t="shared" si="151"/>
        <v>EXEQUÍVEL</v>
      </c>
      <c r="T391" s="134"/>
      <c r="U391" s="23">
        <f t="shared" si="154"/>
        <v>4600</v>
      </c>
      <c r="V391" s="207"/>
    </row>
    <row r="392" spans="1:22" ht="16.5" customHeight="1" thickBot="1" x14ac:dyDescent="0.3">
      <c r="A392" s="24" t="s">
        <v>20</v>
      </c>
      <c r="B392" s="1"/>
      <c r="C392" s="1" t="s">
        <v>125</v>
      </c>
      <c r="D392" s="17">
        <v>4375.59</v>
      </c>
      <c r="E392" s="132">
        <f>IF(D392="-","-",AVERAGE(D388:D391,D393:D393))</f>
        <v>4753.75</v>
      </c>
      <c r="F392" s="132"/>
      <c r="G392" s="225">
        <f t="shared" si="152"/>
        <v>-7.9549829082303458E-2</v>
      </c>
      <c r="H392" s="225"/>
      <c r="I392" s="225"/>
      <c r="J392" s="134" t="str">
        <f t="shared" si="150"/>
        <v>VÁLIDO</v>
      </c>
      <c r="K392" s="134"/>
      <c r="L392" s="131">
        <f t="shared" si="153"/>
        <v>4375.59</v>
      </c>
      <c r="M392" s="131"/>
      <c r="N392" s="132">
        <f>IF(L392="-","-",AVERAGE(L388:M391,L393:M393))</f>
        <v>3803</v>
      </c>
      <c r="O392" s="132"/>
      <c r="P392" s="133">
        <f t="shared" si="155"/>
        <v>1.1505627136471208</v>
      </c>
      <c r="Q392" s="133"/>
      <c r="R392" s="133"/>
      <c r="S392" s="134" t="str">
        <f t="shared" si="151"/>
        <v>EXEQUÍVEL</v>
      </c>
      <c r="T392" s="134"/>
      <c r="U392" s="23">
        <f t="shared" si="154"/>
        <v>4375.59</v>
      </c>
      <c r="V392" s="207"/>
    </row>
    <row r="393" spans="1:22" ht="15" hidden="1" customHeight="1" thickBot="1" x14ac:dyDescent="0.3">
      <c r="A393" s="22" t="s">
        <v>21</v>
      </c>
      <c r="B393" s="2"/>
      <c r="C393" s="2"/>
      <c r="D393" s="14"/>
      <c r="E393" s="224">
        <f>IF(D393="-","-",AVERAGE(D388:D392,))</f>
        <v>3898.4316666666668</v>
      </c>
      <c r="F393" s="224"/>
      <c r="G393" s="135">
        <f t="shared" si="152"/>
        <v>-1</v>
      </c>
      <c r="H393" s="135"/>
      <c r="I393" s="135"/>
      <c r="J393" s="134" t="str">
        <f t="shared" si="150"/>
        <v>VÁLIDO</v>
      </c>
      <c r="K393" s="134"/>
      <c r="L393" s="131">
        <f t="shared" si="153"/>
        <v>0</v>
      </c>
      <c r="M393" s="131"/>
      <c r="N393" s="224">
        <f>IF(L393="-","-",AVERAGE(L388:M392,))</f>
        <v>3898.4316666666668</v>
      </c>
      <c r="O393" s="224"/>
      <c r="P393" s="208">
        <f t="shared" si="155"/>
        <v>0</v>
      </c>
      <c r="Q393" s="208"/>
      <c r="R393" s="208"/>
      <c r="S393" s="134" t="str">
        <f t="shared" si="151"/>
        <v>INEXEQUÍVEL</v>
      </c>
      <c r="T393" s="134"/>
      <c r="U393" s="23" t="str">
        <f t="shared" si="154"/>
        <v>-</v>
      </c>
      <c r="V393" s="207"/>
    </row>
    <row r="394" spans="1:22" ht="1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107" t="s">
        <v>22</v>
      </c>
      <c r="K394" s="108"/>
      <c r="L394" s="109"/>
      <c r="M394" s="113" t="str">
        <f>IF(V388&lt;=0.25,"MÉDIA","MEDIANA")</f>
        <v>MÉDIA</v>
      </c>
      <c r="N394" s="114"/>
      <c r="O394" s="115"/>
      <c r="P394" s="5"/>
      <c r="Q394" s="222" t="s">
        <v>23</v>
      </c>
      <c r="R394" s="120"/>
      <c r="S394" s="120"/>
      <c r="T394" s="121"/>
      <c r="U394" s="137">
        <f>IF(V388&lt;=0.25,AVERAGE(U388:U393),MEDIAN(U388:U393))</f>
        <v>4678.1180000000004</v>
      </c>
      <c r="V394" s="138"/>
    </row>
    <row r="395" spans="1:22" ht="15.75" customHeight="1" thickBo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110"/>
      <c r="K395" s="111"/>
      <c r="L395" s="112"/>
      <c r="M395" s="116"/>
      <c r="N395" s="117"/>
      <c r="O395" s="118"/>
      <c r="P395" s="5"/>
      <c r="Q395" s="122"/>
      <c r="R395" s="123"/>
      <c r="S395" s="123"/>
      <c r="T395" s="124"/>
      <c r="U395" s="139"/>
      <c r="V395" s="140"/>
    </row>
    <row r="396" spans="1:22" ht="15.75" thickBot="1" x14ac:dyDescent="0.3">
      <c r="A396" s="5"/>
      <c r="B396" s="102" t="s">
        <v>2</v>
      </c>
      <c r="C396" s="102"/>
      <c r="D396" s="102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1:22" ht="15.75" thickBot="1" x14ac:dyDescent="0.3">
      <c r="A397" s="18" t="s">
        <v>3</v>
      </c>
      <c r="B397" s="43" t="s">
        <v>52</v>
      </c>
      <c r="C397" s="43"/>
      <c r="D397" s="44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7"/>
      <c r="V397" s="5"/>
    </row>
    <row r="398" spans="1:22" x14ac:dyDescent="0.25">
      <c r="A398" s="58">
        <v>27</v>
      </c>
      <c r="B398" s="43"/>
      <c r="C398" s="43"/>
      <c r="D398" s="44"/>
      <c r="E398" s="103" t="s">
        <v>4</v>
      </c>
      <c r="F398" s="103"/>
      <c r="G398" s="103"/>
      <c r="H398" s="103"/>
      <c r="I398" s="103"/>
      <c r="J398" s="103"/>
      <c r="K398" s="104"/>
      <c r="L398" s="154" t="s">
        <v>5</v>
      </c>
      <c r="M398" s="155"/>
      <c r="N398" s="155"/>
      <c r="O398" s="155"/>
      <c r="P398" s="155"/>
      <c r="Q398" s="155"/>
      <c r="R398" s="155"/>
      <c r="S398" s="155"/>
      <c r="T398" s="156"/>
      <c r="U398" s="19"/>
      <c r="V398" s="5"/>
    </row>
    <row r="399" spans="1:22" ht="15.75" thickBot="1" x14ac:dyDescent="0.3">
      <c r="A399" s="59"/>
      <c r="B399" s="45"/>
      <c r="C399" s="45"/>
      <c r="D399" s="46"/>
      <c r="E399" s="105"/>
      <c r="F399" s="105"/>
      <c r="G399" s="105"/>
      <c r="H399" s="105"/>
      <c r="I399" s="105"/>
      <c r="J399" s="105"/>
      <c r="K399" s="106"/>
      <c r="L399" s="157"/>
      <c r="M399" s="158"/>
      <c r="N399" s="158"/>
      <c r="O399" s="158"/>
      <c r="P399" s="158"/>
      <c r="Q399" s="158"/>
      <c r="R399" s="158"/>
      <c r="S399" s="158"/>
      <c r="T399" s="159"/>
      <c r="U399" s="5"/>
      <c r="V399" s="5"/>
    </row>
    <row r="400" spans="1:22" x14ac:dyDescent="0.25">
      <c r="A400" s="160" t="s">
        <v>6</v>
      </c>
      <c r="B400" s="161"/>
      <c r="C400" s="161"/>
      <c r="D400" s="162"/>
      <c r="E400" s="163" t="s">
        <v>7</v>
      </c>
      <c r="F400" s="164"/>
      <c r="G400" s="169" t="s">
        <v>8</v>
      </c>
      <c r="H400" s="163"/>
      <c r="I400" s="164"/>
      <c r="J400" s="172" t="s">
        <v>9</v>
      </c>
      <c r="K400" s="173"/>
      <c r="L400" s="178" t="s">
        <v>25</v>
      </c>
      <c r="M400" s="179"/>
      <c r="N400" s="184" t="s">
        <v>10</v>
      </c>
      <c r="O400" s="179"/>
      <c r="P400" s="178" t="s">
        <v>11</v>
      </c>
      <c r="Q400" s="184"/>
      <c r="R400" s="179"/>
      <c r="S400" s="187" t="s">
        <v>9</v>
      </c>
      <c r="T400" s="188"/>
      <c r="U400" s="193" t="s">
        <v>25</v>
      </c>
      <c r="V400" s="196" t="s">
        <v>12</v>
      </c>
    </row>
    <row r="401" spans="1:22" x14ac:dyDescent="0.25">
      <c r="A401" s="147" t="s">
        <v>13</v>
      </c>
      <c r="B401" s="149" t="s">
        <v>24</v>
      </c>
      <c r="C401" s="150" t="s">
        <v>14</v>
      </c>
      <c r="D401" s="152" t="s">
        <v>15</v>
      </c>
      <c r="E401" s="165"/>
      <c r="F401" s="166"/>
      <c r="G401" s="170"/>
      <c r="H401" s="165"/>
      <c r="I401" s="166"/>
      <c r="J401" s="174"/>
      <c r="K401" s="175"/>
      <c r="L401" s="180"/>
      <c r="M401" s="181"/>
      <c r="N401" s="185"/>
      <c r="O401" s="181"/>
      <c r="P401" s="180"/>
      <c r="Q401" s="185"/>
      <c r="R401" s="181"/>
      <c r="S401" s="189"/>
      <c r="T401" s="190"/>
      <c r="U401" s="194"/>
      <c r="V401" s="197"/>
    </row>
    <row r="402" spans="1:22" ht="15.75" thickBot="1" x14ac:dyDescent="0.3">
      <c r="A402" s="148"/>
      <c r="B402" s="111"/>
      <c r="C402" s="151"/>
      <c r="D402" s="153"/>
      <c r="E402" s="167"/>
      <c r="F402" s="168"/>
      <c r="G402" s="171"/>
      <c r="H402" s="167"/>
      <c r="I402" s="168"/>
      <c r="J402" s="176"/>
      <c r="K402" s="177"/>
      <c r="L402" s="182"/>
      <c r="M402" s="183"/>
      <c r="N402" s="186"/>
      <c r="O402" s="183"/>
      <c r="P402" s="182"/>
      <c r="Q402" s="186"/>
      <c r="R402" s="183"/>
      <c r="S402" s="191"/>
      <c r="T402" s="192"/>
      <c r="U402" s="195"/>
      <c r="V402" s="198"/>
    </row>
    <row r="403" spans="1:22" ht="15" customHeight="1" x14ac:dyDescent="0.25">
      <c r="A403" s="20" t="s">
        <v>16</v>
      </c>
      <c r="B403" s="4"/>
      <c r="C403" s="4" t="s">
        <v>117</v>
      </c>
      <c r="D403" s="11">
        <v>2850</v>
      </c>
      <c r="E403" s="209">
        <f>IF(D403="-","-",AVERAGE(D404:D408))</f>
        <v>2409.6666666666665</v>
      </c>
      <c r="F403" s="209"/>
      <c r="G403" s="210">
        <f>IF(D403="-","-",((D403/E403)-1))</f>
        <v>0.18273620141098368</v>
      </c>
      <c r="H403" s="210"/>
      <c r="I403" s="210"/>
      <c r="J403" s="205" t="str">
        <f t="shared" ref="J403:J408" si="156">IF(G403&gt;$T$4,"ELEVADO","VÁLIDO")</f>
        <v>VÁLIDO</v>
      </c>
      <c r="K403" s="205"/>
      <c r="L403" s="211">
        <f>IF(J403="VÁLIDO",D403,"-")</f>
        <v>2850</v>
      </c>
      <c r="M403" s="211"/>
      <c r="N403" s="209">
        <f>IF(L403="-","-",AVERAGE(L404:M408))</f>
        <v>1445.8</v>
      </c>
      <c r="O403" s="209"/>
      <c r="P403" s="212">
        <f>IF(L403="-","-",1-((N403-L403)/N403))</f>
        <v>1.9712270023516392</v>
      </c>
      <c r="Q403" s="212"/>
      <c r="R403" s="212"/>
      <c r="S403" s="205" t="str">
        <f t="shared" ref="S403:S408" si="157">IF(OR(P403&lt;$T$5,P403="-"),"INEXEQUÍVEL","EXEQUÍVEL")</f>
        <v>EXEQUÍVEL</v>
      </c>
      <c r="T403" s="205"/>
      <c r="U403" s="21">
        <f>IF(S403="EXEQUÍVEL",L403,"-")</f>
        <v>2850</v>
      </c>
      <c r="V403" s="206">
        <f>_xlfn.STDEV.S(U403:U408)/AVERAGE(U403:U408)</f>
        <v>0.14151271479265332</v>
      </c>
    </row>
    <row r="404" spans="1:22" ht="15.75" customHeight="1" x14ac:dyDescent="0.25">
      <c r="A404" s="22" t="s">
        <v>17</v>
      </c>
      <c r="B404" s="2"/>
      <c r="C404" s="2" t="s">
        <v>101</v>
      </c>
      <c r="D404" s="14">
        <v>2500</v>
      </c>
      <c r="E404" s="131">
        <f>IF(D404="-","-",AVERAGE(D403,D405:D408))</f>
        <v>2526.3333333333335</v>
      </c>
      <c r="F404" s="131"/>
      <c r="G404" s="135">
        <f t="shared" ref="G404:G408" si="158">IF(D404="-","-",((D404/E404)-1))</f>
        <v>-1.0423538725425563E-2</v>
      </c>
      <c r="H404" s="135"/>
      <c r="I404" s="135"/>
      <c r="J404" s="134" t="str">
        <f t="shared" si="156"/>
        <v>VÁLIDO</v>
      </c>
      <c r="K404" s="134"/>
      <c r="L404" s="131">
        <f t="shared" ref="L404:L408" si="159">IF(J404="VÁLIDO",D404,"-")</f>
        <v>2500</v>
      </c>
      <c r="M404" s="131"/>
      <c r="N404" s="131">
        <f>IF(L404="-","-",AVERAGE(L403,L405:M408))</f>
        <v>1515.8</v>
      </c>
      <c r="O404" s="131"/>
      <c r="P404" s="208">
        <f>IF(L404="-","-",1-((N404-L404)/N404))</f>
        <v>1.6492941021242908</v>
      </c>
      <c r="Q404" s="208"/>
      <c r="R404" s="208"/>
      <c r="S404" s="134" t="str">
        <f t="shared" si="157"/>
        <v>EXEQUÍVEL</v>
      </c>
      <c r="T404" s="134"/>
      <c r="U404" s="23">
        <f t="shared" ref="U404:U408" si="160">IF(S404="EXEQUÍVEL",L404,"-")</f>
        <v>2500</v>
      </c>
      <c r="V404" s="207"/>
    </row>
    <row r="405" spans="1:22" x14ac:dyDescent="0.25">
      <c r="A405" s="24" t="s">
        <v>18</v>
      </c>
      <c r="B405" s="1"/>
      <c r="C405" s="1" t="s">
        <v>122</v>
      </c>
      <c r="D405" s="17">
        <v>2030</v>
      </c>
      <c r="E405" s="132">
        <f>IF(D405="-","-",AVERAGE(D403:D404,D406:D408))</f>
        <v>2683</v>
      </c>
      <c r="F405" s="132"/>
      <c r="G405" s="225">
        <f t="shared" si="158"/>
        <v>-0.2433842713380544</v>
      </c>
      <c r="H405" s="225"/>
      <c r="I405" s="225"/>
      <c r="J405" s="134" t="str">
        <f t="shared" si="156"/>
        <v>VÁLIDO</v>
      </c>
      <c r="K405" s="134"/>
      <c r="L405" s="131">
        <f t="shared" si="159"/>
        <v>2030</v>
      </c>
      <c r="M405" s="131"/>
      <c r="N405" s="132">
        <f>IF(L405="-","-",AVERAGE(L403:M404,L406:M408))</f>
        <v>1609.8</v>
      </c>
      <c r="O405" s="132"/>
      <c r="P405" s="133">
        <f t="shared" ref="P405:P408" si="161">IF(L405="-","-",1-((N405-L405)/N405))</f>
        <v>1.261026214436576</v>
      </c>
      <c r="Q405" s="133"/>
      <c r="R405" s="133"/>
      <c r="S405" s="134" t="str">
        <f t="shared" si="157"/>
        <v>EXEQUÍVEL</v>
      </c>
      <c r="T405" s="134"/>
      <c r="U405" s="23">
        <f t="shared" si="160"/>
        <v>2030</v>
      </c>
      <c r="V405" s="207"/>
    </row>
    <row r="406" spans="1:22" ht="15.75" thickBot="1" x14ac:dyDescent="0.3">
      <c r="A406" s="22" t="s">
        <v>19</v>
      </c>
      <c r="B406" s="2"/>
      <c r="C406" s="2" t="s">
        <v>134</v>
      </c>
      <c r="D406" s="14">
        <v>2699</v>
      </c>
      <c r="E406" s="131">
        <f>IF(D406="-","-",AVERAGE(D403:D405,D407:D408))</f>
        <v>2460</v>
      </c>
      <c r="F406" s="131"/>
      <c r="G406" s="135">
        <f t="shared" si="158"/>
        <v>9.7154471544715459E-2</v>
      </c>
      <c r="H406" s="135"/>
      <c r="I406" s="135"/>
      <c r="J406" s="134" t="str">
        <f t="shared" si="156"/>
        <v>VÁLIDO</v>
      </c>
      <c r="K406" s="134"/>
      <c r="L406" s="131">
        <f t="shared" si="159"/>
        <v>2699</v>
      </c>
      <c r="M406" s="131"/>
      <c r="N406" s="131">
        <f>IF(L406="-","-",AVERAGE(L403:M405,L407:M408))</f>
        <v>1476</v>
      </c>
      <c r="O406" s="131"/>
      <c r="P406" s="208">
        <f t="shared" si="161"/>
        <v>1.828590785907859</v>
      </c>
      <c r="Q406" s="208"/>
      <c r="R406" s="208"/>
      <c r="S406" s="134" t="str">
        <f t="shared" si="157"/>
        <v>EXEQUÍVEL</v>
      </c>
      <c r="T406" s="134"/>
      <c r="U406" s="23">
        <f t="shared" si="160"/>
        <v>2699</v>
      </c>
      <c r="V406" s="207"/>
    </row>
    <row r="407" spans="1:22" ht="16.5" hidden="1" customHeight="1" x14ac:dyDescent="0.25">
      <c r="A407" s="24" t="s">
        <v>20</v>
      </c>
      <c r="B407" s="1"/>
      <c r="C407" s="1"/>
      <c r="D407" s="17"/>
      <c r="E407" s="132">
        <f>IF(D407="-","-",AVERAGE(D403:D406,D408:D408))</f>
        <v>2519.75</v>
      </c>
      <c r="F407" s="132"/>
      <c r="G407" s="225">
        <f t="shared" si="158"/>
        <v>-1</v>
      </c>
      <c r="H407" s="225"/>
      <c r="I407" s="225"/>
      <c r="J407" s="134" t="str">
        <f t="shared" si="156"/>
        <v>VÁLIDO</v>
      </c>
      <c r="K407" s="134"/>
      <c r="L407" s="131">
        <f t="shared" si="159"/>
        <v>0</v>
      </c>
      <c r="M407" s="131"/>
      <c r="N407" s="132">
        <f>IF(L407="-","-",AVERAGE(L403:M406,L408:M408))</f>
        <v>2015.8</v>
      </c>
      <c r="O407" s="132"/>
      <c r="P407" s="133">
        <f t="shared" si="161"/>
        <v>0</v>
      </c>
      <c r="Q407" s="133"/>
      <c r="R407" s="133"/>
      <c r="S407" s="134" t="str">
        <f t="shared" si="157"/>
        <v>INEXEQUÍVEL</v>
      </c>
      <c r="T407" s="134"/>
      <c r="U407" s="23" t="str">
        <f t="shared" si="160"/>
        <v>-</v>
      </c>
      <c r="V407" s="207"/>
    </row>
    <row r="408" spans="1:22" ht="15" hidden="1" customHeight="1" thickBot="1" x14ac:dyDescent="0.3">
      <c r="A408" s="22" t="s">
        <v>21</v>
      </c>
      <c r="B408" s="2"/>
      <c r="C408" s="2"/>
      <c r="D408" s="14"/>
      <c r="E408" s="224">
        <f>IF(D408="-","-",AVERAGE(D403:D407,))</f>
        <v>2015.8</v>
      </c>
      <c r="F408" s="224"/>
      <c r="G408" s="135">
        <f t="shared" si="158"/>
        <v>-1</v>
      </c>
      <c r="H408" s="135"/>
      <c r="I408" s="135"/>
      <c r="J408" s="134" t="str">
        <f t="shared" si="156"/>
        <v>VÁLIDO</v>
      </c>
      <c r="K408" s="134"/>
      <c r="L408" s="131">
        <f t="shared" si="159"/>
        <v>0</v>
      </c>
      <c r="M408" s="131"/>
      <c r="N408" s="224">
        <f>IF(L408="-","-",AVERAGE(L403:M407,))</f>
        <v>1679.8333333333333</v>
      </c>
      <c r="O408" s="224"/>
      <c r="P408" s="208">
        <f t="shared" si="161"/>
        <v>0</v>
      </c>
      <c r="Q408" s="208"/>
      <c r="R408" s="208"/>
      <c r="S408" s="134" t="str">
        <f t="shared" si="157"/>
        <v>INEXEQUÍVEL</v>
      </c>
      <c r="T408" s="134"/>
      <c r="U408" s="23" t="str">
        <f t="shared" si="160"/>
        <v>-</v>
      </c>
      <c r="V408" s="207"/>
    </row>
    <row r="409" spans="1:22" ht="1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107" t="s">
        <v>22</v>
      </c>
      <c r="K409" s="108"/>
      <c r="L409" s="109"/>
      <c r="M409" s="113" t="str">
        <f>IF(V403&lt;=0.25,"MÉDIA","MEDIANA")</f>
        <v>MÉDIA</v>
      </c>
      <c r="N409" s="114"/>
      <c r="O409" s="115"/>
      <c r="P409" s="5"/>
      <c r="Q409" s="222" t="s">
        <v>23</v>
      </c>
      <c r="R409" s="120"/>
      <c r="S409" s="120"/>
      <c r="T409" s="121"/>
      <c r="U409" s="137">
        <f>IF(V403&lt;=0.25,AVERAGE(U403:U408),MEDIAN(U403:U408))</f>
        <v>2519.75</v>
      </c>
      <c r="V409" s="138"/>
    </row>
    <row r="410" spans="1:22" ht="15.75" customHeight="1" thickBo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110"/>
      <c r="K410" s="111"/>
      <c r="L410" s="112"/>
      <c r="M410" s="116"/>
      <c r="N410" s="117"/>
      <c r="O410" s="118"/>
      <c r="P410" s="5"/>
      <c r="Q410" s="122"/>
      <c r="R410" s="123"/>
      <c r="S410" s="123"/>
      <c r="T410" s="124"/>
      <c r="U410" s="139"/>
      <c r="V410" s="140"/>
    </row>
    <row r="411" spans="1:22" ht="15.75" thickBot="1" x14ac:dyDescent="0.3">
      <c r="A411" s="5"/>
      <c r="B411" s="102" t="s">
        <v>2</v>
      </c>
      <c r="C411" s="102"/>
      <c r="D411" s="102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1:22" ht="15.75" thickBot="1" x14ac:dyDescent="0.3">
      <c r="A412" s="18" t="s">
        <v>3</v>
      </c>
      <c r="B412" s="43" t="s">
        <v>53</v>
      </c>
      <c r="C412" s="43"/>
      <c r="D412" s="44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7"/>
      <c r="V412" s="5"/>
    </row>
    <row r="413" spans="1:22" x14ac:dyDescent="0.25">
      <c r="A413" s="58">
        <v>28</v>
      </c>
      <c r="B413" s="43"/>
      <c r="C413" s="43"/>
      <c r="D413" s="44"/>
      <c r="E413" s="103" t="s">
        <v>4</v>
      </c>
      <c r="F413" s="103"/>
      <c r="G413" s="103"/>
      <c r="H413" s="103"/>
      <c r="I413" s="103"/>
      <c r="J413" s="103"/>
      <c r="K413" s="104"/>
      <c r="L413" s="154" t="s">
        <v>5</v>
      </c>
      <c r="M413" s="155"/>
      <c r="N413" s="155"/>
      <c r="O413" s="155"/>
      <c r="P413" s="155"/>
      <c r="Q413" s="155"/>
      <c r="R413" s="155"/>
      <c r="S413" s="155"/>
      <c r="T413" s="156"/>
      <c r="U413" s="19"/>
      <c r="V413" s="5"/>
    </row>
    <row r="414" spans="1:22" ht="15.75" thickBot="1" x14ac:dyDescent="0.3">
      <c r="A414" s="59"/>
      <c r="B414" s="45"/>
      <c r="C414" s="45"/>
      <c r="D414" s="46"/>
      <c r="E414" s="105"/>
      <c r="F414" s="105"/>
      <c r="G414" s="105"/>
      <c r="H414" s="105"/>
      <c r="I414" s="105"/>
      <c r="J414" s="105"/>
      <c r="K414" s="106"/>
      <c r="L414" s="157"/>
      <c r="M414" s="158"/>
      <c r="N414" s="158"/>
      <c r="O414" s="158"/>
      <c r="P414" s="158"/>
      <c r="Q414" s="158"/>
      <c r="R414" s="158"/>
      <c r="S414" s="158"/>
      <c r="T414" s="159"/>
      <c r="U414" s="5"/>
      <c r="V414" s="5"/>
    </row>
    <row r="415" spans="1:22" x14ac:dyDescent="0.25">
      <c r="A415" s="160" t="s">
        <v>6</v>
      </c>
      <c r="B415" s="161"/>
      <c r="C415" s="161"/>
      <c r="D415" s="162"/>
      <c r="E415" s="163" t="s">
        <v>7</v>
      </c>
      <c r="F415" s="164"/>
      <c r="G415" s="169" t="s">
        <v>8</v>
      </c>
      <c r="H415" s="163"/>
      <c r="I415" s="164"/>
      <c r="J415" s="172" t="s">
        <v>9</v>
      </c>
      <c r="K415" s="173"/>
      <c r="L415" s="178" t="s">
        <v>25</v>
      </c>
      <c r="M415" s="179"/>
      <c r="N415" s="184" t="s">
        <v>10</v>
      </c>
      <c r="O415" s="179"/>
      <c r="P415" s="178" t="s">
        <v>11</v>
      </c>
      <c r="Q415" s="184"/>
      <c r="R415" s="179"/>
      <c r="S415" s="187" t="s">
        <v>9</v>
      </c>
      <c r="T415" s="188"/>
      <c r="U415" s="193" t="s">
        <v>25</v>
      </c>
      <c r="V415" s="196" t="s">
        <v>12</v>
      </c>
    </row>
    <row r="416" spans="1:22" x14ac:dyDescent="0.25">
      <c r="A416" s="147" t="s">
        <v>13</v>
      </c>
      <c r="B416" s="149" t="s">
        <v>24</v>
      </c>
      <c r="C416" s="150" t="s">
        <v>14</v>
      </c>
      <c r="D416" s="152" t="s">
        <v>15</v>
      </c>
      <c r="E416" s="165"/>
      <c r="F416" s="166"/>
      <c r="G416" s="170"/>
      <c r="H416" s="165"/>
      <c r="I416" s="166"/>
      <c r="J416" s="174"/>
      <c r="K416" s="175"/>
      <c r="L416" s="180"/>
      <c r="M416" s="181"/>
      <c r="N416" s="185"/>
      <c r="O416" s="181"/>
      <c r="P416" s="180"/>
      <c r="Q416" s="185"/>
      <c r="R416" s="181"/>
      <c r="S416" s="189"/>
      <c r="T416" s="190"/>
      <c r="U416" s="194"/>
      <c r="V416" s="197"/>
    </row>
    <row r="417" spans="1:22" ht="15.75" thickBot="1" x14ac:dyDescent="0.3">
      <c r="A417" s="148"/>
      <c r="B417" s="111"/>
      <c r="C417" s="151"/>
      <c r="D417" s="153"/>
      <c r="E417" s="167"/>
      <c r="F417" s="168"/>
      <c r="G417" s="171"/>
      <c r="H417" s="167"/>
      <c r="I417" s="168"/>
      <c r="J417" s="176"/>
      <c r="K417" s="177"/>
      <c r="L417" s="182"/>
      <c r="M417" s="183"/>
      <c r="N417" s="186"/>
      <c r="O417" s="183"/>
      <c r="P417" s="182"/>
      <c r="Q417" s="186"/>
      <c r="R417" s="183"/>
      <c r="S417" s="191"/>
      <c r="T417" s="192"/>
      <c r="U417" s="195"/>
      <c r="V417" s="198"/>
    </row>
    <row r="418" spans="1:22" ht="15" customHeight="1" x14ac:dyDescent="0.25">
      <c r="A418" s="20" t="s">
        <v>16</v>
      </c>
      <c r="B418" s="4"/>
      <c r="C418" s="4" t="s">
        <v>84</v>
      </c>
      <c r="D418" s="11">
        <v>67</v>
      </c>
      <c r="E418" s="209">
        <f>IF(D418="-","-",AVERAGE(D419:D423))</f>
        <v>50.526666666666664</v>
      </c>
      <c r="F418" s="209"/>
      <c r="G418" s="210">
        <f>IF(D418="-","-",((D418/E418)-1))</f>
        <v>0.32603245810792991</v>
      </c>
      <c r="H418" s="210"/>
      <c r="I418" s="210"/>
      <c r="J418" s="205" t="str">
        <f t="shared" ref="J418:J423" si="162">IF(G418&gt;$T$4,"ELEVADO","VÁLIDO")</f>
        <v>ELEVADO</v>
      </c>
      <c r="K418" s="205"/>
      <c r="L418" s="211" t="str">
        <f>IF(J418="VÁLIDO",D418,"-")</f>
        <v>-</v>
      </c>
      <c r="M418" s="211"/>
      <c r="N418" s="209" t="str">
        <f>IF(L418="-","-",AVERAGE(L419:M423))</f>
        <v>-</v>
      </c>
      <c r="O418" s="209"/>
      <c r="P418" s="212" t="str">
        <f>IF(L418="-","-",1-((N418-L418)/N418))</f>
        <v>-</v>
      </c>
      <c r="Q418" s="212"/>
      <c r="R418" s="212"/>
      <c r="S418" s="205" t="str">
        <f t="shared" ref="S418:S423" si="163">IF(OR(P418&lt;$T$5,P418="-"),"INEXEQUÍVEL","EXEQUÍVEL")</f>
        <v>INEXEQUÍVEL</v>
      </c>
      <c r="T418" s="205"/>
      <c r="U418" s="21" t="str">
        <f>IF(S418="EXEQUÍVEL",L418,"-")</f>
        <v>-</v>
      </c>
      <c r="V418" s="206">
        <f>_xlfn.STDEV.S(U418:U423)/AVERAGE(U418:U423)</f>
        <v>0.21425382404716972</v>
      </c>
    </row>
    <row r="419" spans="1:22" ht="15.75" customHeight="1" x14ac:dyDescent="0.25">
      <c r="A419" s="22" t="s">
        <v>17</v>
      </c>
      <c r="B419" s="2"/>
      <c r="C419" s="2" t="s">
        <v>97</v>
      </c>
      <c r="D419" s="14">
        <v>63</v>
      </c>
      <c r="E419" s="131">
        <f>IF(D419="-","-",AVERAGE(D418,D420:D423))</f>
        <v>51.859999999999992</v>
      </c>
      <c r="F419" s="131"/>
      <c r="G419" s="135">
        <f t="shared" ref="G419:G423" si="164">IF(D419="-","-",((D419/E419)-1))</f>
        <v>0.21480910142691889</v>
      </c>
      <c r="H419" s="135"/>
      <c r="I419" s="135"/>
      <c r="J419" s="134" t="str">
        <f t="shared" si="162"/>
        <v>VÁLIDO</v>
      </c>
      <c r="K419" s="134"/>
      <c r="L419" s="131">
        <f t="shared" ref="L419:L423" si="165">IF(J419="VÁLIDO",D419,"-")</f>
        <v>63</v>
      </c>
      <c r="M419" s="131"/>
      <c r="N419" s="131">
        <f>IF(L419="-","-",AVERAGE(L418,L420:M423))</f>
        <v>22.145</v>
      </c>
      <c r="O419" s="131"/>
      <c r="P419" s="208">
        <f>IF(L419="-","-",1-((N419-L419)/N419))</f>
        <v>2.8448859787762477</v>
      </c>
      <c r="Q419" s="208"/>
      <c r="R419" s="208"/>
      <c r="S419" s="134" t="str">
        <f t="shared" si="163"/>
        <v>EXEQUÍVEL</v>
      </c>
      <c r="T419" s="134"/>
      <c r="U419" s="23">
        <f t="shared" ref="U419:U423" si="166">IF(S419="EXEQUÍVEL",L419,"-")</f>
        <v>63</v>
      </c>
      <c r="V419" s="207"/>
    </row>
    <row r="420" spans="1:22" x14ac:dyDescent="0.25">
      <c r="A420" s="24" t="s">
        <v>18</v>
      </c>
      <c r="B420" s="1"/>
      <c r="C420" s="1" t="s">
        <v>102</v>
      </c>
      <c r="D420" s="17">
        <v>43.58</v>
      </c>
      <c r="E420" s="132">
        <f>IF(D420="-","-",AVERAGE(D418:D419,D421:D423))</f>
        <v>58.333333333333336</v>
      </c>
      <c r="F420" s="132"/>
      <c r="G420" s="225">
        <f t="shared" si="164"/>
        <v>-0.25291428571428576</v>
      </c>
      <c r="H420" s="225"/>
      <c r="I420" s="225"/>
      <c r="J420" s="134" t="str">
        <f t="shared" si="162"/>
        <v>VÁLIDO</v>
      </c>
      <c r="K420" s="134"/>
      <c r="L420" s="131">
        <f t="shared" si="165"/>
        <v>43.58</v>
      </c>
      <c r="M420" s="131"/>
      <c r="N420" s="132">
        <f>IF(L420="-","-",AVERAGE(L418:M419,L421:M423))</f>
        <v>27</v>
      </c>
      <c r="O420" s="132"/>
      <c r="P420" s="133">
        <f t="shared" ref="P420:P423" si="167">IF(L420="-","-",1-((N420-L420)/N420))</f>
        <v>1.614074074074074</v>
      </c>
      <c r="Q420" s="133"/>
      <c r="R420" s="133"/>
      <c r="S420" s="134" t="str">
        <f t="shared" si="163"/>
        <v>EXEQUÍVEL</v>
      </c>
      <c r="T420" s="134"/>
      <c r="U420" s="23">
        <f t="shared" si="166"/>
        <v>43.58</v>
      </c>
      <c r="V420" s="207"/>
    </row>
    <row r="421" spans="1:22" ht="15.75" thickBot="1" x14ac:dyDescent="0.3">
      <c r="A421" s="22" t="s">
        <v>19</v>
      </c>
      <c r="B421" s="2"/>
      <c r="C421" s="2" t="s">
        <v>126</v>
      </c>
      <c r="D421" s="14">
        <v>45</v>
      </c>
      <c r="E421" s="131">
        <f>IF(D421="-","-",AVERAGE(D418:D420,D422:D423))</f>
        <v>57.859999999999992</v>
      </c>
      <c r="F421" s="131"/>
      <c r="G421" s="135">
        <f t="shared" si="164"/>
        <v>-0.22226062910473543</v>
      </c>
      <c r="H421" s="135"/>
      <c r="I421" s="135"/>
      <c r="J421" s="134" t="str">
        <f t="shared" si="162"/>
        <v>VÁLIDO</v>
      </c>
      <c r="K421" s="134"/>
      <c r="L421" s="131">
        <f t="shared" si="165"/>
        <v>45</v>
      </c>
      <c r="M421" s="131"/>
      <c r="N421" s="131">
        <f>IF(L421="-","-",AVERAGE(L418:M420,L422:M423))</f>
        <v>26.645</v>
      </c>
      <c r="O421" s="131"/>
      <c r="P421" s="208">
        <f t="shared" si="167"/>
        <v>1.688872208669544</v>
      </c>
      <c r="Q421" s="208"/>
      <c r="R421" s="208"/>
      <c r="S421" s="134" t="str">
        <f t="shared" si="163"/>
        <v>EXEQUÍVEL</v>
      </c>
      <c r="T421" s="134"/>
      <c r="U421" s="23">
        <f t="shared" si="166"/>
        <v>45</v>
      </c>
      <c r="V421" s="207"/>
    </row>
    <row r="422" spans="1:22" ht="16.5" hidden="1" customHeight="1" x14ac:dyDescent="0.25">
      <c r="A422" s="24" t="s">
        <v>20</v>
      </c>
      <c r="B422" s="1"/>
      <c r="C422" s="1"/>
      <c r="D422" s="17"/>
      <c r="E422" s="132">
        <f>IF(D422="-","-",AVERAGE(D418:D421,D423:D423))</f>
        <v>54.644999999999996</v>
      </c>
      <c r="F422" s="132"/>
      <c r="G422" s="225">
        <f t="shared" si="164"/>
        <v>-1</v>
      </c>
      <c r="H422" s="225"/>
      <c r="I422" s="225"/>
      <c r="J422" s="134" t="str">
        <f t="shared" si="162"/>
        <v>VÁLIDO</v>
      </c>
      <c r="K422" s="134"/>
      <c r="L422" s="131">
        <f t="shared" si="165"/>
        <v>0</v>
      </c>
      <c r="M422" s="131"/>
      <c r="N422" s="132">
        <f>IF(L422="-","-",AVERAGE(L418:M421,L423:M423))</f>
        <v>37.894999999999996</v>
      </c>
      <c r="O422" s="132"/>
      <c r="P422" s="133">
        <f t="shared" si="167"/>
        <v>0</v>
      </c>
      <c r="Q422" s="133"/>
      <c r="R422" s="133"/>
      <c r="S422" s="134" t="str">
        <f t="shared" si="163"/>
        <v>INEXEQUÍVEL</v>
      </c>
      <c r="T422" s="134"/>
      <c r="U422" s="23" t="str">
        <f t="shared" si="166"/>
        <v>-</v>
      </c>
      <c r="V422" s="207"/>
    </row>
    <row r="423" spans="1:22" ht="15" hidden="1" customHeight="1" thickBot="1" x14ac:dyDescent="0.3">
      <c r="A423" s="22" t="s">
        <v>21</v>
      </c>
      <c r="B423" s="2"/>
      <c r="C423" s="2"/>
      <c r="D423" s="14"/>
      <c r="E423" s="224">
        <f>IF(D423="-","-",AVERAGE(D418:D422,))</f>
        <v>43.715999999999994</v>
      </c>
      <c r="F423" s="224"/>
      <c r="G423" s="135">
        <f t="shared" si="164"/>
        <v>-1</v>
      </c>
      <c r="H423" s="135"/>
      <c r="I423" s="135"/>
      <c r="J423" s="134" t="str">
        <f t="shared" si="162"/>
        <v>VÁLIDO</v>
      </c>
      <c r="K423" s="134"/>
      <c r="L423" s="131">
        <f t="shared" si="165"/>
        <v>0</v>
      </c>
      <c r="M423" s="131"/>
      <c r="N423" s="224">
        <f>IF(L423="-","-",AVERAGE(L418:M422,))</f>
        <v>30.315999999999995</v>
      </c>
      <c r="O423" s="224"/>
      <c r="P423" s="208">
        <f t="shared" si="167"/>
        <v>0</v>
      </c>
      <c r="Q423" s="208"/>
      <c r="R423" s="208"/>
      <c r="S423" s="134" t="str">
        <f t="shared" si="163"/>
        <v>INEXEQUÍVEL</v>
      </c>
      <c r="T423" s="134"/>
      <c r="U423" s="23" t="str">
        <f t="shared" si="166"/>
        <v>-</v>
      </c>
      <c r="V423" s="207"/>
    </row>
    <row r="424" spans="1:22" ht="1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107" t="s">
        <v>22</v>
      </c>
      <c r="K424" s="108"/>
      <c r="L424" s="109"/>
      <c r="M424" s="113" t="str">
        <f>IF(V418&lt;=0.25,"MÉDIA","MEDIANA")</f>
        <v>MÉDIA</v>
      </c>
      <c r="N424" s="114"/>
      <c r="O424" s="115"/>
      <c r="P424" s="5"/>
      <c r="Q424" s="222" t="s">
        <v>23</v>
      </c>
      <c r="R424" s="120"/>
      <c r="S424" s="120"/>
      <c r="T424" s="121"/>
      <c r="U424" s="137">
        <f>IF(V418&lt;=0.25,AVERAGE(U418:U423),MEDIAN(U418:U423))</f>
        <v>50.526666666666664</v>
      </c>
      <c r="V424" s="138"/>
    </row>
    <row r="425" spans="1:22" ht="15.75" customHeight="1" thickBo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110"/>
      <c r="K425" s="111"/>
      <c r="L425" s="112"/>
      <c r="M425" s="116"/>
      <c r="N425" s="117"/>
      <c r="O425" s="118"/>
      <c r="P425" s="5"/>
      <c r="Q425" s="122"/>
      <c r="R425" s="123"/>
      <c r="S425" s="123"/>
      <c r="T425" s="124"/>
      <c r="U425" s="139"/>
      <c r="V425" s="140"/>
    </row>
    <row r="426" spans="1:22" ht="15.75" thickBot="1" x14ac:dyDescent="0.3">
      <c r="A426" s="5"/>
      <c r="B426" s="102" t="s">
        <v>2</v>
      </c>
      <c r="C426" s="102"/>
      <c r="D426" s="102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1:22" ht="15.75" thickBot="1" x14ac:dyDescent="0.3">
      <c r="A427" s="18" t="s">
        <v>3</v>
      </c>
      <c r="B427" s="43" t="s">
        <v>54</v>
      </c>
      <c r="C427" s="43"/>
      <c r="D427" s="44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7"/>
      <c r="V427" s="5"/>
    </row>
    <row r="428" spans="1:22" x14ac:dyDescent="0.25">
      <c r="A428" s="58">
        <v>29</v>
      </c>
      <c r="B428" s="43"/>
      <c r="C428" s="43"/>
      <c r="D428" s="44"/>
      <c r="E428" s="103" t="s">
        <v>4</v>
      </c>
      <c r="F428" s="103"/>
      <c r="G428" s="103"/>
      <c r="H428" s="103"/>
      <c r="I428" s="103"/>
      <c r="J428" s="103"/>
      <c r="K428" s="104"/>
      <c r="L428" s="154" t="s">
        <v>5</v>
      </c>
      <c r="M428" s="155"/>
      <c r="N428" s="155"/>
      <c r="O428" s="155"/>
      <c r="P428" s="155"/>
      <c r="Q428" s="155"/>
      <c r="R428" s="155"/>
      <c r="S428" s="155"/>
      <c r="T428" s="156"/>
      <c r="U428" s="19"/>
      <c r="V428" s="5"/>
    </row>
    <row r="429" spans="1:22" ht="15.75" thickBot="1" x14ac:dyDescent="0.3">
      <c r="A429" s="59"/>
      <c r="B429" s="45"/>
      <c r="C429" s="45"/>
      <c r="D429" s="46"/>
      <c r="E429" s="105"/>
      <c r="F429" s="105"/>
      <c r="G429" s="105"/>
      <c r="H429" s="105"/>
      <c r="I429" s="105"/>
      <c r="J429" s="105"/>
      <c r="K429" s="106"/>
      <c r="L429" s="157"/>
      <c r="M429" s="158"/>
      <c r="N429" s="158"/>
      <c r="O429" s="158"/>
      <c r="P429" s="158"/>
      <c r="Q429" s="158"/>
      <c r="R429" s="158"/>
      <c r="S429" s="158"/>
      <c r="T429" s="159"/>
      <c r="U429" s="5"/>
      <c r="V429" s="5"/>
    </row>
    <row r="430" spans="1:22" x14ac:dyDescent="0.25">
      <c r="A430" s="160" t="s">
        <v>6</v>
      </c>
      <c r="B430" s="161"/>
      <c r="C430" s="161"/>
      <c r="D430" s="162"/>
      <c r="E430" s="163" t="s">
        <v>7</v>
      </c>
      <c r="F430" s="164"/>
      <c r="G430" s="169" t="s">
        <v>8</v>
      </c>
      <c r="H430" s="163"/>
      <c r="I430" s="164"/>
      <c r="J430" s="172" t="s">
        <v>9</v>
      </c>
      <c r="K430" s="173"/>
      <c r="L430" s="178" t="s">
        <v>25</v>
      </c>
      <c r="M430" s="179"/>
      <c r="N430" s="184" t="s">
        <v>10</v>
      </c>
      <c r="O430" s="179"/>
      <c r="P430" s="178" t="s">
        <v>11</v>
      </c>
      <c r="Q430" s="184"/>
      <c r="R430" s="179"/>
      <c r="S430" s="187" t="s">
        <v>9</v>
      </c>
      <c r="T430" s="188"/>
      <c r="U430" s="193" t="s">
        <v>25</v>
      </c>
      <c r="V430" s="196" t="s">
        <v>12</v>
      </c>
    </row>
    <row r="431" spans="1:22" x14ac:dyDescent="0.25">
      <c r="A431" s="147" t="s">
        <v>13</v>
      </c>
      <c r="B431" s="149" t="s">
        <v>24</v>
      </c>
      <c r="C431" s="150" t="s">
        <v>14</v>
      </c>
      <c r="D431" s="152" t="s">
        <v>15</v>
      </c>
      <c r="E431" s="165"/>
      <c r="F431" s="166"/>
      <c r="G431" s="170"/>
      <c r="H431" s="165"/>
      <c r="I431" s="166"/>
      <c r="J431" s="174"/>
      <c r="K431" s="175"/>
      <c r="L431" s="180"/>
      <c r="M431" s="181"/>
      <c r="N431" s="185"/>
      <c r="O431" s="181"/>
      <c r="P431" s="180"/>
      <c r="Q431" s="185"/>
      <c r="R431" s="181"/>
      <c r="S431" s="189"/>
      <c r="T431" s="190"/>
      <c r="U431" s="194"/>
      <c r="V431" s="197"/>
    </row>
    <row r="432" spans="1:22" ht="15.75" thickBot="1" x14ac:dyDescent="0.3">
      <c r="A432" s="148"/>
      <c r="B432" s="111"/>
      <c r="C432" s="151"/>
      <c r="D432" s="153"/>
      <c r="E432" s="167"/>
      <c r="F432" s="168"/>
      <c r="G432" s="171"/>
      <c r="H432" s="167"/>
      <c r="I432" s="168"/>
      <c r="J432" s="176"/>
      <c r="K432" s="177"/>
      <c r="L432" s="182"/>
      <c r="M432" s="183"/>
      <c r="N432" s="186"/>
      <c r="O432" s="183"/>
      <c r="P432" s="182"/>
      <c r="Q432" s="186"/>
      <c r="R432" s="183"/>
      <c r="S432" s="191"/>
      <c r="T432" s="192"/>
      <c r="U432" s="195"/>
      <c r="V432" s="198"/>
    </row>
    <row r="433" spans="1:22" ht="15" customHeight="1" x14ac:dyDescent="0.25">
      <c r="A433" s="20" t="s">
        <v>16</v>
      </c>
      <c r="B433" s="4"/>
      <c r="C433" s="4" t="s">
        <v>85</v>
      </c>
      <c r="D433" s="11">
        <v>124</v>
      </c>
      <c r="E433" s="209">
        <f>IF(D433="-","-",AVERAGE(D434:D438))</f>
        <v>73.31</v>
      </c>
      <c r="F433" s="209"/>
      <c r="G433" s="210">
        <f>IF(D433="-","-",((D433/E433)-1))</f>
        <v>0.69144727867957978</v>
      </c>
      <c r="H433" s="210"/>
      <c r="I433" s="210"/>
      <c r="J433" s="205" t="str">
        <f t="shared" ref="J433:J438" si="168">IF(G433&gt;$T$4,"ELEVADO","VÁLIDO")</f>
        <v>ELEVADO</v>
      </c>
      <c r="K433" s="205"/>
      <c r="L433" s="211" t="str">
        <f>IF(J433="VÁLIDO",D433,"-")</f>
        <v>-</v>
      </c>
      <c r="M433" s="211"/>
      <c r="N433" s="209" t="str">
        <f>IF(L433="-","-",AVERAGE(L434:M438))</f>
        <v>-</v>
      </c>
      <c r="O433" s="209"/>
      <c r="P433" s="212" t="str">
        <f>IF(L433="-","-",1-((N433-L433)/N433))</f>
        <v>-</v>
      </c>
      <c r="Q433" s="212"/>
      <c r="R433" s="212"/>
      <c r="S433" s="205" t="str">
        <f t="shared" ref="S433:S438" si="169">IF(OR(P433&lt;$T$5,P433="-"),"INEXEQUÍVEL","EXEQUÍVEL")</f>
        <v>INEXEQUÍVEL</v>
      </c>
      <c r="T433" s="205"/>
      <c r="U433" s="21" t="str">
        <f>IF(S433="EXEQUÍVEL",L433,"-")</f>
        <v>-</v>
      </c>
      <c r="V433" s="206">
        <f>_xlfn.STDEV.S(U433:U438)/AVERAGE(U433:U438)</f>
        <v>0.2060264745074975</v>
      </c>
    </row>
    <row r="434" spans="1:22" ht="15.75" customHeight="1" x14ac:dyDescent="0.25">
      <c r="A434" s="22" t="s">
        <v>17</v>
      </c>
      <c r="B434" s="2" t="s">
        <v>112</v>
      </c>
      <c r="C434" s="2"/>
      <c r="D434" s="14">
        <v>62.63</v>
      </c>
      <c r="E434" s="131">
        <f>IF(D434="-","-",AVERAGE(D433,D435:D438))</f>
        <v>103.995</v>
      </c>
      <c r="F434" s="131"/>
      <c r="G434" s="135">
        <f t="shared" ref="G434:G438" si="170">IF(D434="-","-",((D434/E434)-1))</f>
        <v>-0.39775950766863788</v>
      </c>
      <c r="H434" s="135"/>
      <c r="I434" s="135"/>
      <c r="J434" s="134" t="str">
        <f t="shared" si="168"/>
        <v>VÁLIDO</v>
      </c>
      <c r="K434" s="134"/>
      <c r="L434" s="131">
        <f t="shared" ref="L434:L438" si="171">IF(J434="VÁLIDO",D434,"-")</f>
        <v>62.63</v>
      </c>
      <c r="M434" s="131"/>
      <c r="N434" s="131">
        <f>IF(L434="-","-",AVERAGE(L433,L435:M438))</f>
        <v>20.997499999999999</v>
      </c>
      <c r="O434" s="131"/>
      <c r="P434" s="208">
        <f>IF(L434="-","-",1-((N434-L434)/N434))</f>
        <v>2.9827360400047631</v>
      </c>
      <c r="Q434" s="208"/>
      <c r="R434" s="208"/>
      <c r="S434" s="134" t="str">
        <f t="shared" si="169"/>
        <v>EXEQUÍVEL</v>
      </c>
      <c r="T434" s="134"/>
      <c r="U434" s="23">
        <f t="shared" ref="U434:U438" si="172">IF(S434="EXEQUÍVEL",L434,"-")</f>
        <v>62.63</v>
      </c>
      <c r="V434" s="207"/>
    </row>
    <row r="435" spans="1:22" ht="15.75" thickBot="1" x14ac:dyDescent="0.3">
      <c r="A435" s="24" t="s">
        <v>18</v>
      </c>
      <c r="B435" s="1" t="s">
        <v>127</v>
      </c>
      <c r="C435" s="1"/>
      <c r="D435" s="17">
        <v>83.99</v>
      </c>
      <c r="E435" s="132">
        <f>IF(D435="-","-",AVERAGE(D433:D434,D436:D438))</f>
        <v>93.314999999999998</v>
      </c>
      <c r="F435" s="132"/>
      <c r="G435" s="225">
        <f t="shared" si="170"/>
        <v>-9.993034346032259E-2</v>
      </c>
      <c r="H435" s="225"/>
      <c r="I435" s="225"/>
      <c r="J435" s="134" t="str">
        <f t="shared" si="168"/>
        <v>VÁLIDO</v>
      </c>
      <c r="K435" s="134"/>
      <c r="L435" s="131">
        <f t="shared" si="171"/>
        <v>83.99</v>
      </c>
      <c r="M435" s="131"/>
      <c r="N435" s="132">
        <f>IF(L435="-","-",AVERAGE(L433:M434,L436:M438))</f>
        <v>15.657500000000001</v>
      </c>
      <c r="O435" s="132"/>
      <c r="P435" s="133">
        <f t="shared" ref="P435:P438" si="173">IF(L435="-","-",1-((N435-L435)/N435))</f>
        <v>5.3642024588855177</v>
      </c>
      <c r="Q435" s="133"/>
      <c r="R435" s="133"/>
      <c r="S435" s="134" t="str">
        <f t="shared" si="169"/>
        <v>EXEQUÍVEL</v>
      </c>
      <c r="T435" s="134"/>
      <c r="U435" s="23">
        <f t="shared" si="172"/>
        <v>83.99</v>
      </c>
      <c r="V435" s="207"/>
    </row>
    <row r="436" spans="1:22" hidden="1" x14ac:dyDescent="0.25">
      <c r="A436" s="22" t="s">
        <v>19</v>
      </c>
      <c r="B436" s="2"/>
      <c r="C436" s="2"/>
      <c r="D436" s="14"/>
      <c r="E436" s="131">
        <f>IF(D436="-","-",AVERAGE(D433:D435,D437:D438))</f>
        <v>90.206666666666663</v>
      </c>
      <c r="F436" s="131"/>
      <c r="G436" s="135">
        <f t="shared" si="170"/>
        <v>-1</v>
      </c>
      <c r="H436" s="135"/>
      <c r="I436" s="135"/>
      <c r="J436" s="134" t="str">
        <f t="shared" si="168"/>
        <v>VÁLIDO</v>
      </c>
      <c r="K436" s="134"/>
      <c r="L436" s="131">
        <f t="shared" si="171"/>
        <v>0</v>
      </c>
      <c r="M436" s="131"/>
      <c r="N436" s="131">
        <f>IF(L436="-","-",AVERAGE(L433:M435,L437:M438))</f>
        <v>36.655000000000001</v>
      </c>
      <c r="O436" s="131"/>
      <c r="P436" s="208">
        <f t="shared" si="173"/>
        <v>0</v>
      </c>
      <c r="Q436" s="208"/>
      <c r="R436" s="208"/>
      <c r="S436" s="134" t="str">
        <f t="shared" si="169"/>
        <v>INEXEQUÍVEL</v>
      </c>
      <c r="T436" s="134"/>
      <c r="U436" s="23" t="str">
        <f t="shared" si="172"/>
        <v>-</v>
      </c>
      <c r="V436" s="207"/>
    </row>
    <row r="437" spans="1:22" ht="16.5" hidden="1" customHeight="1" x14ac:dyDescent="0.25">
      <c r="A437" s="24" t="s">
        <v>20</v>
      </c>
      <c r="B437" s="1"/>
      <c r="C437" s="1"/>
      <c r="D437" s="17"/>
      <c r="E437" s="132">
        <f>IF(D437="-","-",AVERAGE(D433:D436,D438:D438))</f>
        <v>90.206666666666663</v>
      </c>
      <c r="F437" s="132"/>
      <c r="G437" s="225">
        <f t="shared" si="170"/>
        <v>-1</v>
      </c>
      <c r="H437" s="225"/>
      <c r="I437" s="225"/>
      <c r="J437" s="134" t="str">
        <f t="shared" si="168"/>
        <v>VÁLIDO</v>
      </c>
      <c r="K437" s="134"/>
      <c r="L437" s="131">
        <f t="shared" si="171"/>
        <v>0</v>
      </c>
      <c r="M437" s="131"/>
      <c r="N437" s="132">
        <f>IF(L437="-","-",AVERAGE(L433:M436,L438:M438))</f>
        <v>36.655000000000001</v>
      </c>
      <c r="O437" s="132"/>
      <c r="P437" s="133">
        <f t="shared" si="173"/>
        <v>0</v>
      </c>
      <c r="Q437" s="133"/>
      <c r="R437" s="133"/>
      <c r="S437" s="134" t="str">
        <f t="shared" si="169"/>
        <v>INEXEQUÍVEL</v>
      </c>
      <c r="T437" s="134"/>
      <c r="U437" s="23" t="str">
        <f t="shared" si="172"/>
        <v>-</v>
      </c>
      <c r="V437" s="207"/>
    </row>
    <row r="438" spans="1:22" ht="15" hidden="1" customHeight="1" thickBot="1" x14ac:dyDescent="0.3">
      <c r="A438" s="22" t="s">
        <v>21</v>
      </c>
      <c r="B438" s="2"/>
      <c r="C438" s="2"/>
      <c r="D438" s="14"/>
      <c r="E438" s="224">
        <f>IF(D438="-","-",AVERAGE(D433:D437,))</f>
        <v>67.655000000000001</v>
      </c>
      <c r="F438" s="224"/>
      <c r="G438" s="135">
        <f t="shared" si="170"/>
        <v>-1</v>
      </c>
      <c r="H438" s="135"/>
      <c r="I438" s="135"/>
      <c r="J438" s="134" t="str">
        <f t="shared" si="168"/>
        <v>VÁLIDO</v>
      </c>
      <c r="K438" s="134"/>
      <c r="L438" s="131">
        <f t="shared" si="171"/>
        <v>0</v>
      </c>
      <c r="M438" s="131"/>
      <c r="N438" s="224">
        <f>IF(L438="-","-",AVERAGE(L433:M437,))</f>
        <v>29.324000000000002</v>
      </c>
      <c r="O438" s="224"/>
      <c r="P438" s="208">
        <f t="shared" si="173"/>
        <v>0</v>
      </c>
      <c r="Q438" s="208"/>
      <c r="R438" s="208"/>
      <c r="S438" s="134" t="str">
        <f t="shared" si="169"/>
        <v>INEXEQUÍVEL</v>
      </c>
      <c r="T438" s="134"/>
      <c r="U438" s="23" t="str">
        <f t="shared" si="172"/>
        <v>-</v>
      </c>
      <c r="V438" s="207"/>
    </row>
    <row r="439" spans="1:22" ht="1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107" t="s">
        <v>22</v>
      </c>
      <c r="K439" s="108"/>
      <c r="L439" s="109"/>
      <c r="M439" s="113" t="str">
        <f>IF(V433&lt;=0.25,"MÉDIA","MEDIANA")</f>
        <v>MÉDIA</v>
      </c>
      <c r="N439" s="114"/>
      <c r="O439" s="115"/>
      <c r="P439" s="5"/>
      <c r="Q439" s="222" t="s">
        <v>23</v>
      </c>
      <c r="R439" s="120"/>
      <c r="S439" s="120"/>
      <c r="T439" s="121"/>
      <c r="U439" s="137">
        <f>IF(V433&lt;=0.25,AVERAGE(U433:U438),MEDIAN(U433:U438))</f>
        <v>73.31</v>
      </c>
      <c r="V439" s="138"/>
    </row>
    <row r="440" spans="1:22" ht="15.75" customHeight="1" thickBo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110"/>
      <c r="K440" s="111"/>
      <c r="L440" s="112"/>
      <c r="M440" s="116"/>
      <c r="N440" s="117"/>
      <c r="O440" s="118"/>
      <c r="P440" s="5"/>
      <c r="Q440" s="122"/>
      <c r="R440" s="123"/>
      <c r="S440" s="123"/>
      <c r="T440" s="124"/>
      <c r="U440" s="139"/>
      <c r="V440" s="140"/>
    </row>
    <row r="441" spans="1:22" ht="15.75" thickBot="1" x14ac:dyDescent="0.3">
      <c r="A441" s="5"/>
      <c r="B441" s="102" t="s">
        <v>2</v>
      </c>
      <c r="C441" s="102"/>
      <c r="D441" s="102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1:22" ht="15.75" thickBot="1" x14ac:dyDescent="0.3">
      <c r="A442" s="18" t="s">
        <v>3</v>
      </c>
      <c r="B442" s="43" t="s">
        <v>55</v>
      </c>
      <c r="C442" s="43"/>
      <c r="D442" s="44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7"/>
      <c r="V442" s="5"/>
    </row>
    <row r="443" spans="1:22" x14ac:dyDescent="0.25">
      <c r="A443" s="58">
        <v>30</v>
      </c>
      <c r="B443" s="43"/>
      <c r="C443" s="43"/>
      <c r="D443" s="44"/>
      <c r="E443" s="103" t="s">
        <v>4</v>
      </c>
      <c r="F443" s="103"/>
      <c r="G443" s="103"/>
      <c r="H443" s="103"/>
      <c r="I443" s="103"/>
      <c r="J443" s="103"/>
      <c r="K443" s="104"/>
      <c r="L443" s="154" t="s">
        <v>5</v>
      </c>
      <c r="M443" s="155"/>
      <c r="N443" s="155"/>
      <c r="O443" s="155"/>
      <c r="P443" s="155"/>
      <c r="Q443" s="155"/>
      <c r="R443" s="155"/>
      <c r="S443" s="155"/>
      <c r="T443" s="156"/>
      <c r="U443" s="19"/>
      <c r="V443" s="5"/>
    </row>
    <row r="444" spans="1:22" ht="15.75" thickBot="1" x14ac:dyDescent="0.3">
      <c r="A444" s="59"/>
      <c r="B444" s="45"/>
      <c r="C444" s="45"/>
      <c r="D444" s="46"/>
      <c r="E444" s="105"/>
      <c r="F444" s="105"/>
      <c r="G444" s="105"/>
      <c r="H444" s="105"/>
      <c r="I444" s="105"/>
      <c r="J444" s="105"/>
      <c r="K444" s="106"/>
      <c r="L444" s="157"/>
      <c r="M444" s="158"/>
      <c r="N444" s="158"/>
      <c r="O444" s="158"/>
      <c r="P444" s="158"/>
      <c r="Q444" s="158"/>
      <c r="R444" s="158"/>
      <c r="S444" s="158"/>
      <c r="T444" s="159"/>
      <c r="U444" s="5"/>
      <c r="V444" s="5"/>
    </row>
    <row r="445" spans="1:22" x14ac:dyDescent="0.25">
      <c r="A445" s="160" t="s">
        <v>6</v>
      </c>
      <c r="B445" s="161"/>
      <c r="C445" s="161"/>
      <c r="D445" s="162"/>
      <c r="E445" s="163" t="s">
        <v>7</v>
      </c>
      <c r="F445" s="164"/>
      <c r="G445" s="169" t="s">
        <v>8</v>
      </c>
      <c r="H445" s="163"/>
      <c r="I445" s="164"/>
      <c r="J445" s="172" t="s">
        <v>9</v>
      </c>
      <c r="K445" s="173"/>
      <c r="L445" s="178" t="s">
        <v>25</v>
      </c>
      <c r="M445" s="179"/>
      <c r="N445" s="184" t="s">
        <v>10</v>
      </c>
      <c r="O445" s="179"/>
      <c r="P445" s="178" t="s">
        <v>11</v>
      </c>
      <c r="Q445" s="184"/>
      <c r="R445" s="179"/>
      <c r="S445" s="187" t="s">
        <v>9</v>
      </c>
      <c r="T445" s="188"/>
      <c r="U445" s="193" t="s">
        <v>25</v>
      </c>
      <c r="V445" s="196" t="s">
        <v>12</v>
      </c>
    </row>
    <row r="446" spans="1:22" x14ac:dyDescent="0.25">
      <c r="A446" s="147" t="s">
        <v>13</v>
      </c>
      <c r="B446" s="149" t="s">
        <v>24</v>
      </c>
      <c r="C446" s="150" t="s">
        <v>14</v>
      </c>
      <c r="D446" s="152" t="s">
        <v>15</v>
      </c>
      <c r="E446" s="165"/>
      <c r="F446" s="166"/>
      <c r="G446" s="170"/>
      <c r="H446" s="165"/>
      <c r="I446" s="166"/>
      <c r="J446" s="174"/>
      <c r="K446" s="175"/>
      <c r="L446" s="180"/>
      <c r="M446" s="181"/>
      <c r="N446" s="185"/>
      <c r="O446" s="181"/>
      <c r="P446" s="180"/>
      <c r="Q446" s="185"/>
      <c r="R446" s="181"/>
      <c r="S446" s="189"/>
      <c r="T446" s="190"/>
      <c r="U446" s="194"/>
      <c r="V446" s="197"/>
    </row>
    <row r="447" spans="1:22" ht="15.75" thickBot="1" x14ac:dyDescent="0.3">
      <c r="A447" s="148"/>
      <c r="B447" s="111"/>
      <c r="C447" s="151"/>
      <c r="D447" s="153"/>
      <c r="E447" s="167"/>
      <c r="F447" s="168"/>
      <c r="G447" s="171"/>
      <c r="H447" s="167"/>
      <c r="I447" s="168"/>
      <c r="J447" s="176"/>
      <c r="K447" s="177"/>
      <c r="L447" s="182"/>
      <c r="M447" s="183"/>
      <c r="N447" s="186"/>
      <c r="O447" s="183"/>
      <c r="P447" s="182"/>
      <c r="Q447" s="186"/>
      <c r="R447" s="183"/>
      <c r="S447" s="191"/>
      <c r="T447" s="192"/>
      <c r="U447" s="195"/>
      <c r="V447" s="198"/>
    </row>
    <row r="448" spans="1:22" ht="15" customHeight="1" x14ac:dyDescent="0.25">
      <c r="A448" s="20" t="s">
        <v>16</v>
      </c>
      <c r="B448" s="4"/>
      <c r="C448" s="4" t="s">
        <v>86</v>
      </c>
      <c r="D448" s="11">
        <v>64.900000000000006</v>
      </c>
      <c r="E448" s="209">
        <f>IF(D448="-","-",AVERAGE(D449:D453))</f>
        <v>75.67</v>
      </c>
      <c r="F448" s="209"/>
      <c r="G448" s="210">
        <f>IF(D448="-","-",((D448/E448)-1))</f>
        <v>-0.14232853178274074</v>
      </c>
      <c r="H448" s="210"/>
      <c r="I448" s="210"/>
      <c r="J448" s="205" t="str">
        <f t="shared" ref="J448:J453" si="174">IF(G448&gt;$T$4,"ELEVADO","VÁLIDO")</f>
        <v>VÁLIDO</v>
      </c>
      <c r="K448" s="205"/>
      <c r="L448" s="211">
        <f>IF(J448="VÁLIDO",D448,"-")</f>
        <v>64.900000000000006</v>
      </c>
      <c r="M448" s="211"/>
      <c r="N448" s="209">
        <f>IF(L448="-","-",AVERAGE(L449:M453))</f>
        <v>16.627500000000001</v>
      </c>
      <c r="O448" s="209"/>
      <c r="P448" s="212">
        <f>IF(L448="-","-",1-((N448-L448)/N448))</f>
        <v>3.9031724552698845</v>
      </c>
      <c r="Q448" s="212"/>
      <c r="R448" s="212"/>
      <c r="S448" s="205" t="str">
        <f t="shared" ref="S448:S453" si="175">IF(OR(P448&lt;$T$5,P448="-"),"INEXEQUÍVEL","EXEQUÍVEL")</f>
        <v>EXEQUÍVEL</v>
      </c>
      <c r="T448" s="205"/>
      <c r="U448" s="21">
        <f>IF(S448="EXEQUÍVEL",L448,"-")</f>
        <v>64.900000000000006</v>
      </c>
      <c r="V448" s="206">
        <f>_xlfn.STDEV.S(U448:U453)/AVERAGE(U448:U453)</f>
        <v>1.7326564457961203E-2</v>
      </c>
    </row>
    <row r="449" spans="1:22" ht="15.75" customHeight="1" x14ac:dyDescent="0.25">
      <c r="A449" s="22" t="s">
        <v>17</v>
      </c>
      <c r="B449" s="2"/>
      <c r="C449" s="2" t="s">
        <v>80</v>
      </c>
      <c r="D449" s="14">
        <v>66.510000000000005</v>
      </c>
      <c r="E449" s="131">
        <f>IF(D449="-","-",AVERAGE(D448,D450:D453))</f>
        <v>74.865000000000009</v>
      </c>
      <c r="F449" s="131"/>
      <c r="G449" s="135">
        <f t="shared" ref="G449:G453" si="176">IF(D449="-","-",((D449/E449)-1))</f>
        <v>-0.11160088158685633</v>
      </c>
      <c r="H449" s="135"/>
      <c r="I449" s="135"/>
      <c r="J449" s="134" t="str">
        <f t="shared" si="174"/>
        <v>VÁLIDO</v>
      </c>
      <c r="K449" s="134"/>
      <c r="L449" s="131">
        <f t="shared" ref="L449:L453" si="177">IF(J449="VÁLIDO",D449,"-")</f>
        <v>66.510000000000005</v>
      </c>
      <c r="M449" s="131"/>
      <c r="N449" s="131">
        <f>IF(L449="-","-",AVERAGE(L448,L450:M453))</f>
        <v>16.225000000000001</v>
      </c>
      <c r="O449" s="131"/>
      <c r="P449" s="208">
        <f>IF(L449="-","-",1-((N449-L449)/N449))</f>
        <v>4.0992295839753465</v>
      </c>
      <c r="Q449" s="208"/>
      <c r="R449" s="208"/>
      <c r="S449" s="134" t="str">
        <f t="shared" si="175"/>
        <v>EXEQUÍVEL</v>
      </c>
      <c r="T449" s="134"/>
      <c r="U449" s="23">
        <f t="shared" ref="U449:U453" si="178">IF(S449="EXEQUÍVEL",L449,"-")</f>
        <v>66.510000000000005</v>
      </c>
      <c r="V449" s="207"/>
    </row>
    <row r="450" spans="1:22" ht="15.75" thickBot="1" x14ac:dyDescent="0.3">
      <c r="A450" s="24" t="s">
        <v>18</v>
      </c>
      <c r="B450" s="1"/>
      <c r="C450" s="1" t="s">
        <v>101</v>
      </c>
      <c r="D450" s="17">
        <v>84.83</v>
      </c>
      <c r="E450" s="132">
        <f>IF(D450="-","-",AVERAGE(D448:D449,D451:D453))</f>
        <v>65.705000000000013</v>
      </c>
      <c r="F450" s="132"/>
      <c r="G450" s="225">
        <f t="shared" si="176"/>
        <v>0.29107373868046538</v>
      </c>
      <c r="H450" s="225"/>
      <c r="I450" s="225"/>
      <c r="J450" s="134" t="str">
        <f t="shared" si="174"/>
        <v>ELEVADO</v>
      </c>
      <c r="K450" s="134"/>
      <c r="L450" s="131" t="str">
        <f t="shared" si="177"/>
        <v>-</v>
      </c>
      <c r="M450" s="131"/>
      <c r="N450" s="132" t="str">
        <f>IF(L450="-","-",AVERAGE(L448:M449,L451:M453))</f>
        <v>-</v>
      </c>
      <c r="O450" s="132"/>
      <c r="P450" s="133" t="str">
        <f t="shared" ref="P450:P453" si="179">IF(L450="-","-",1-((N450-L450)/N450))</f>
        <v>-</v>
      </c>
      <c r="Q450" s="133"/>
      <c r="R450" s="133"/>
      <c r="S450" s="134" t="str">
        <f t="shared" si="175"/>
        <v>INEXEQUÍVEL</v>
      </c>
      <c r="T450" s="134"/>
      <c r="U450" s="23" t="str">
        <f t="shared" si="178"/>
        <v>-</v>
      </c>
      <c r="V450" s="207"/>
    </row>
    <row r="451" spans="1:22" hidden="1" x14ac:dyDescent="0.25">
      <c r="A451" s="22" t="s">
        <v>19</v>
      </c>
      <c r="B451" s="2"/>
      <c r="C451" s="2"/>
      <c r="D451" s="14"/>
      <c r="E451" s="131">
        <f>IF(D451="-","-",AVERAGE(D448:D450,D452:D453))</f>
        <v>72.08</v>
      </c>
      <c r="F451" s="131"/>
      <c r="G451" s="135">
        <f t="shared" si="176"/>
        <v>-1</v>
      </c>
      <c r="H451" s="135"/>
      <c r="I451" s="135"/>
      <c r="J451" s="134" t="str">
        <f t="shared" si="174"/>
        <v>VÁLIDO</v>
      </c>
      <c r="K451" s="134"/>
      <c r="L451" s="131">
        <f t="shared" si="177"/>
        <v>0</v>
      </c>
      <c r="M451" s="131"/>
      <c r="N451" s="131">
        <f>IF(L451="-","-",AVERAGE(L448:M450,L452:M453))</f>
        <v>32.852500000000006</v>
      </c>
      <c r="O451" s="131"/>
      <c r="P451" s="208">
        <f t="shared" si="179"/>
        <v>0</v>
      </c>
      <c r="Q451" s="208"/>
      <c r="R451" s="208"/>
      <c r="S451" s="134" t="str">
        <f t="shared" si="175"/>
        <v>INEXEQUÍVEL</v>
      </c>
      <c r="T451" s="134"/>
      <c r="U451" s="23" t="str">
        <f t="shared" si="178"/>
        <v>-</v>
      </c>
      <c r="V451" s="207"/>
    </row>
    <row r="452" spans="1:22" ht="16.5" hidden="1" customHeight="1" x14ac:dyDescent="0.25">
      <c r="A452" s="24" t="s">
        <v>20</v>
      </c>
      <c r="B452" s="1"/>
      <c r="C452" s="1"/>
      <c r="D452" s="17"/>
      <c r="E452" s="132">
        <f>IF(D452="-","-",AVERAGE(D448:D451,D453:D453))</f>
        <v>72.08</v>
      </c>
      <c r="F452" s="132"/>
      <c r="G452" s="225">
        <f t="shared" si="176"/>
        <v>-1</v>
      </c>
      <c r="H452" s="225"/>
      <c r="I452" s="225"/>
      <c r="J452" s="134" t="str">
        <f t="shared" si="174"/>
        <v>VÁLIDO</v>
      </c>
      <c r="K452" s="134"/>
      <c r="L452" s="131">
        <f t="shared" si="177"/>
        <v>0</v>
      </c>
      <c r="M452" s="131"/>
      <c r="N452" s="132">
        <f>IF(L452="-","-",AVERAGE(L448:M451,L453:M453))</f>
        <v>32.852500000000006</v>
      </c>
      <c r="O452" s="132"/>
      <c r="P452" s="133">
        <f t="shared" si="179"/>
        <v>0</v>
      </c>
      <c r="Q452" s="133"/>
      <c r="R452" s="133"/>
      <c r="S452" s="134" t="str">
        <f t="shared" si="175"/>
        <v>INEXEQUÍVEL</v>
      </c>
      <c r="T452" s="134"/>
      <c r="U452" s="23" t="str">
        <f t="shared" si="178"/>
        <v>-</v>
      </c>
      <c r="V452" s="207"/>
    </row>
    <row r="453" spans="1:22" ht="15" hidden="1" customHeight="1" thickBot="1" x14ac:dyDescent="0.3">
      <c r="A453" s="22" t="s">
        <v>21</v>
      </c>
      <c r="B453" s="2"/>
      <c r="C453" s="2"/>
      <c r="D453" s="14"/>
      <c r="E453" s="224">
        <f>IF(D453="-","-",AVERAGE(D448:D452,))</f>
        <v>54.06</v>
      </c>
      <c r="F453" s="224"/>
      <c r="G453" s="135">
        <f t="shared" si="176"/>
        <v>-1</v>
      </c>
      <c r="H453" s="135"/>
      <c r="I453" s="135"/>
      <c r="J453" s="134" t="str">
        <f t="shared" si="174"/>
        <v>VÁLIDO</v>
      </c>
      <c r="K453" s="134"/>
      <c r="L453" s="131">
        <f t="shared" si="177"/>
        <v>0</v>
      </c>
      <c r="M453" s="131"/>
      <c r="N453" s="224">
        <f>IF(L453="-","-",AVERAGE(L448:M452,))</f>
        <v>26.282000000000004</v>
      </c>
      <c r="O453" s="224"/>
      <c r="P453" s="208">
        <f t="shared" si="179"/>
        <v>0</v>
      </c>
      <c r="Q453" s="208"/>
      <c r="R453" s="208"/>
      <c r="S453" s="134" t="str">
        <f t="shared" si="175"/>
        <v>INEXEQUÍVEL</v>
      </c>
      <c r="T453" s="134"/>
      <c r="U453" s="23" t="str">
        <f t="shared" si="178"/>
        <v>-</v>
      </c>
      <c r="V453" s="207"/>
    </row>
    <row r="454" spans="1:22" ht="1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107" t="s">
        <v>22</v>
      </c>
      <c r="K454" s="108"/>
      <c r="L454" s="109"/>
      <c r="M454" s="113" t="str">
        <f>IF(V448&lt;=0.25,"MÉDIA","MEDIANA")</f>
        <v>MÉDIA</v>
      </c>
      <c r="N454" s="114"/>
      <c r="O454" s="115"/>
      <c r="P454" s="5"/>
      <c r="Q454" s="222" t="s">
        <v>23</v>
      </c>
      <c r="R454" s="120"/>
      <c r="S454" s="120"/>
      <c r="T454" s="121"/>
      <c r="U454" s="137">
        <f>IF(V448&lt;=0.25,AVERAGE(U448:U453),MEDIAN(U448:U453))</f>
        <v>65.705000000000013</v>
      </c>
      <c r="V454" s="138"/>
    </row>
    <row r="455" spans="1:22" ht="15.75" customHeight="1" thickBo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110"/>
      <c r="K455" s="111"/>
      <c r="L455" s="112"/>
      <c r="M455" s="116"/>
      <c r="N455" s="117"/>
      <c r="O455" s="118"/>
      <c r="P455" s="5"/>
      <c r="Q455" s="122"/>
      <c r="R455" s="123"/>
      <c r="S455" s="123"/>
      <c r="T455" s="124"/>
      <c r="U455" s="139"/>
      <c r="V455" s="140"/>
    </row>
    <row r="456" spans="1:22" ht="15.75" thickBot="1" x14ac:dyDescent="0.3">
      <c r="A456" s="5"/>
      <c r="B456" s="102" t="s">
        <v>2</v>
      </c>
      <c r="C456" s="102"/>
      <c r="D456" s="102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</row>
    <row r="457" spans="1:22" ht="15.75" thickBot="1" x14ac:dyDescent="0.3">
      <c r="A457" s="18" t="s">
        <v>3</v>
      </c>
      <c r="B457" s="43" t="s">
        <v>56</v>
      </c>
      <c r="C457" s="43"/>
      <c r="D457" s="44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7"/>
      <c r="V457" s="5"/>
    </row>
    <row r="458" spans="1:22" x14ac:dyDescent="0.25">
      <c r="A458" s="58">
        <v>31</v>
      </c>
      <c r="B458" s="43"/>
      <c r="C458" s="43"/>
      <c r="D458" s="44"/>
      <c r="E458" s="103" t="s">
        <v>4</v>
      </c>
      <c r="F458" s="103"/>
      <c r="G458" s="103"/>
      <c r="H458" s="103"/>
      <c r="I458" s="103"/>
      <c r="J458" s="103"/>
      <c r="K458" s="104"/>
      <c r="L458" s="154" t="s">
        <v>5</v>
      </c>
      <c r="M458" s="155"/>
      <c r="N458" s="155"/>
      <c r="O458" s="155"/>
      <c r="P458" s="155"/>
      <c r="Q458" s="155"/>
      <c r="R458" s="155"/>
      <c r="S458" s="155"/>
      <c r="T458" s="156"/>
      <c r="U458" s="19"/>
      <c r="V458" s="5"/>
    </row>
    <row r="459" spans="1:22" ht="15.75" thickBot="1" x14ac:dyDescent="0.3">
      <c r="A459" s="59"/>
      <c r="B459" s="45"/>
      <c r="C459" s="45"/>
      <c r="D459" s="46"/>
      <c r="E459" s="105"/>
      <c r="F459" s="105"/>
      <c r="G459" s="105"/>
      <c r="H459" s="105"/>
      <c r="I459" s="105"/>
      <c r="J459" s="105"/>
      <c r="K459" s="106"/>
      <c r="L459" s="157"/>
      <c r="M459" s="158"/>
      <c r="N459" s="158"/>
      <c r="O459" s="158"/>
      <c r="P459" s="158"/>
      <c r="Q459" s="158"/>
      <c r="R459" s="158"/>
      <c r="S459" s="158"/>
      <c r="T459" s="159"/>
      <c r="U459" s="5"/>
      <c r="V459" s="5"/>
    </row>
    <row r="460" spans="1:22" x14ac:dyDescent="0.25">
      <c r="A460" s="160" t="s">
        <v>6</v>
      </c>
      <c r="B460" s="161"/>
      <c r="C460" s="161"/>
      <c r="D460" s="162"/>
      <c r="E460" s="163" t="s">
        <v>7</v>
      </c>
      <c r="F460" s="164"/>
      <c r="G460" s="169" t="s">
        <v>8</v>
      </c>
      <c r="H460" s="163"/>
      <c r="I460" s="164"/>
      <c r="J460" s="172" t="s">
        <v>9</v>
      </c>
      <c r="K460" s="173"/>
      <c r="L460" s="178" t="s">
        <v>25</v>
      </c>
      <c r="M460" s="179"/>
      <c r="N460" s="184" t="s">
        <v>10</v>
      </c>
      <c r="O460" s="179"/>
      <c r="P460" s="178" t="s">
        <v>11</v>
      </c>
      <c r="Q460" s="184"/>
      <c r="R460" s="179"/>
      <c r="S460" s="187" t="s">
        <v>9</v>
      </c>
      <c r="T460" s="188"/>
      <c r="U460" s="193" t="s">
        <v>25</v>
      </c>
      <c r="V460" s="196" t="s">
        <v>12</v>
      </c>
    </row>
    <row r="461" spans="1:22" x14ac:dyDescent="0.25">
      <c r="A461" s="147" t="s">
        <v>13</v>
      </c>
      <c r="B461" s="149" t="s">
        <v>24</v>
      </c>
      <c r="C461" s="150" t="s">
        <v>14</v>
      </c>
      <c r="D461" s="152" t="s">
        <v>15</v>
      </c>
      <c r="E461" s="165"/>
      <c r="F461" s="166"/>
      <c r="G461" s="170"/>
      <c r="H461" s="165"/>
      <c r="I461" s="166"/>
      <c r="J461" s="174"/>
      <c r="K461" s="175"/>
      <c r="L461" s="180"/>
      <c r="M461" s="181"/>
      <c r="N461" s="185"/>
      <c r="O461" s="181"/>
      <c r="P461" s="180"/>
      <c r="Q461" s="185"/>
      <c r="R461" s="181"/>
      <c r="S461" s="189"/>
      <c r="T461" s="190"/>
      <c r="U461" s="194"/>
      <c r="V461" s="197"/>
    </row>
    <row r="462" spans="1:22" ht="15.75" thickBot="1" x14ac:dyDescent="0.3">
      <c r="A462" s="148"/>
      <c r="B462" s="111"/>
      <c r="C462" s="151"/>
      <c r="D462" s="153"/>
      <c r="E462" s="167"/>
      <c r="F462" s="168"/>
      <c r="G462" s="171"/>
      <c r="H462" s="167"/>
      <c r="I462" s="168"/>
      <c r="J462" s="176"/>
      <c r="K462" s="177"/>
      <c r="L462" s="182"/>
      <c r="M462" s="183"/>
      <c r="N462" s="186"/>
      <c r="O462" s="183"/>
      <c r="P462" s="182"/>
      <c r="Q462" s="186"/>
      <c r="R462" s="183"/>
      <c r="S462" s="191"/>
      <c r="T462" s="192"/>
      <c r="U462" s="195"/>
      <c r="V462" s="198"/>
    </row>
    <row r="463" spans="1:22" ht="15" customHeight="1" x14ac:dyDescent="0.25">
      <c r="A463" s="20" t="s">
        <v>16</v>
      </c>
      <c r="B463" s="4" t="s">
        <v>87</v>
      </c>
      <c r="C463" s="4"/>
      <c r="D463" s="11">
        <v>64.900000000000006</v>
      </c>
      <c r="E463" s="209">
        <f>IF(D463="-","-",AVERAGE(D464:D468))</f>
        <v>64.400000000000006</v>
      </c>
      <c r="F463" s="209"/>
      <c r="G463" s="210">
        <f>IF(D463="-","-",((D463/E463)-1))</f>
        <v>7.763975155279601E-3</v>
      </c>
      <c r="H463" s="210"/>
      <c r="I463" s="210"/>
      <c r="J463" s="205" t="str">
        <f t="shared" ref="J463:J468" si="180">IF(G463&gt;$T$4,"ELEVADO","VÁLIDO")</f>
        <v>VÁLIDO</v>
      </c>
      <c r="K463" s="205"/>
      <c r="L463" s="211">
        <f>IF(J463="VÁLIDO",D463,"-")</f>
        <v>64.900000000000006</v>
      </c>
      <c r="M463" s="211"/>
      <c r="N463" s="209">
        <f>IF(L463="-","-",AVERAGE(L464:M468))</f>
        <v>25.76</v>
      </c>
      <c r="O463" s="209"/>
      <c r="P463" s="212">
        <f>IF(L463="-","-",1-((N463-L463)/N463))</f>
        <v>2.5194099378881987</v>
      </c>
      <c r="Q463" s="212"/>
      <c r="R463" s="212"/>
      <c r="S463" s="205" t="str">
        <f t="shared" ref="S463:S468" si="181">IF(OR(P463&lt;$T$5,P463="-"),"INEXEQUÍVEL","EXEQUÍVEL")</f>
        <v>EXEQUÍVEL</v>
      </c>
      <c r="T463" s="205"/>
      <c r="U463" s="21">
        <f>IF(S463="EXEQUÍVEL",L463,"-")</f>
        <v>64.900000000000006</v>
      </c>
      <c r="V463" s="206">
        <f>_xlfn.STDEV.S(U463:U468)/AVERAGE(U463:U468)</f>
        <v>2.3658108905296082E-2</v>
      </c>
    </row>
    <row r="464" spans="1:22" ht="15.75" customHeight="1" x14ac:dyDescent="0.25">
      <c r="A464" s="22" t="s">
        <v>17</v>
      </c>
      <c r="B464" s="2" t="s">
        <v>112</v>
      </c>
      <c r="C464" s="2"/>
      <c r="D464" s="14">
        <v>65.900000000000006</v>
      </c>
      <c r="E464" s="131">
        <f>IF(D464="-","-",AVERAGE(D463,D465:D468))</f>
        <v>63.900000000000006</v>
      </c>
      <c r="F464" s="131"/>
      <c r="G464" s="135">
        <f t="shared" ref="G464:G468" si="182">IF(D464="-","-",((D464/E464)-1))</f>
        <v>3.1298904538341166E-2</v>
      </c>
      <c r="H464" s="135"/>
      <c r="I464" s="135"/>
      <c r="J464" s="134" t="str">
        <f t="shared" si="180"/>
        <v>VÁLIDO</v>
      </c>
      <c r="K464" s="134"/>
      <c r="L464" s="131">
        <f t="shared" ref="L464:L468" si="183">IF(J464="VÁLIDO",D464,"-")</f>
        <v>65.900000000000006</v>
      </c>
      <c r="M464" s="131"/>
      <c r="N464" s="131">
        <f>IF(L464="-","-",AVERAGE(L463,L465:M468))</f>
        <v>25.560000000000002</v>
      </c>
      <c r="O464" s="131"/>
      <c r="P464" s="208">
        <f>IF(L464="-","-",1-((N464-L464)/N464))</f>
        <v>2.5782472613458527</v>
      </c>
      <c r="Q464" s="208"/>
      <c r="R464" s="208"/>
      <c r="S464" s="134" t="str">
        <f t="shared" si="181"/>
        <v>EXEQUÍVEL</v>
      </c>
      <c r="T464" s="134"/>
      <c r="U464" s="23">
        <f t="shared" ref="U464:U468" si="184">IF(S464="EXEQUÍVEL",L464,"-")</f>
        <v>65.900000000000006</v>
      </c>
      <c r="V464" s="207"/>
    </row>
    <row r="465" spans="1:22" ht="15.75" thickBot="1" x14ac:dyDescent="0.3">
      <c r="A465" s="24" t="s">
        <v>18</v>
      </c>
      <c r="B465" s="1" t="s">
        <v>128</v>
      </c>
      <c r="C465" s="1"/>
      <c r="D465" s="17">
        <v>62.9</v>
      </c>
      <c r="E465" s="132">
        <f>IF(D465="-","-",AVERAGE(D463:D464,D466:D468))</f>
        <v>65.400000000000006</v>
      </c>
      <c r="F465" s="132"/>
      <c r="G465" s="225">
        <f t="shared" si="182"/>
        <v>-3.8226299694189669E-2</v>
      </c>
      <c r="H465" s="225"/>
      <c r="I465" s="225"/>
      <c r="J465" s="134" t="str">
        <f t="shared" si="180"/>
        <v>VÁLIDO</v>
      </c>
      <c r="K465" s="134"/>
      <c r="L465" s="131">
        <f t="shared" si="183"/>
        <v>62.9</v>
      </c>
      <c r="M465" s="131"/>
      <c r="N465" s="132">
        <f>IF(L465="-","-",AVERAGE(L463:M464,L466:M468))</f>
        <v>26.160000000000004</v>
      </c>
      <c r="O465" s="132"/>
      <c r="P465" s="133">
        <f t="shared" ref="P465:P468" si="185">IF(L465="-","-",1-((N465-L465)/N465))</f>
        <v>2.4044342507645258</v>
      </c>
      <c r="Q465" s="133"/>
      <c r="R465" s="133"/>
      <c r="S465" s="134" t="str">
        <f t="shared" si="181"/>
        <v>EXEQUÍVEL</v>
      </c>
      <c r="T465" s="134"/>
      <c r="U465" s="23">
        <f t="shared" si="184"/>
        <v>62.9</v>
      </c>
      <c r="V465" s="207"/>
    </row>
    <row r="466" spans="1:22" hidden="1" x14ac:dyDescent="0.25">
      <c r="A466" s="22" t="s">
        <v>19</v>
      </c>
      <c r="B466" s="2"/>
      <c r="C466" s="2"/>
      <c r="D466" s="14"/>
      <c r="E466" s="131">
        <f>IF(D466="-","-",AVERAGE(D463:D465,D467:D468))</f>
        <v>64.566666666666677</v>
      </c>
      <c r="F466" s="131"/>
      <c r="G466" s="135">
        <f t="shared" si="182"/>
        <v>-1</v>
      </c>
      <c r="H466" s="135"/>
      <c r="I466" s="135"/>
      <c r="J466" s="134" t="str">
        <f t="shared" si="180"/>
        <v>VÁLIDO</v>
      </c>
      <c r="K466" s="134"/>
      <c r="L466" s="131">
        <f t="shared" si="183"/>
        <v>0</v>
      </c>
      <c r="M466" s="131"/>
      <c r="N466" s="131">
        <f>IF(L466="-","-",AVERAGE(L463:M465,L467:M468))</f>
        <v>38.74</v>
      </c>
      <c r="O466" s="131"/>
      <c r="P466" s="208">
        <f t="shared" si="185"/>
        <v>0</v>
      </c>
      <c r="Q466" s="208"/>
      <c r="R466" s="208"/>
      <c r="S466" s="134" t="str">
        <f t="shared" si="181"/>
        <v>INEXEQUÍVEL</v>
      </c>
      <c r="T466" s="134"/>
      <c r="U466" s="23" t="str">
        <f t="shared" si="184"/>
        <v>-</v>
      </c>
      <c r="V466" s="207"/>
    </row>
    <row r="467" spans="1:22" ht="16.5" hidden="1" customHeight="1" x14ac:dyDescent="0.25">
      <c r="A467" s="24" t="s">
        <v>20</v>
      </c>
      <c r="B467" s="1"/>
      <c r="C467" s="1"/>
      <c r="D467" s="17"/>
      <c r="E467" s="132">
        <f>IF(D467="-","-",AVERAGE(D463:D466,D468:D468))</f>
        <v>64.566666666666677</v>
      </c>
      <c r="F467" s="132"/>
      <c r="G467" s="225">
        <f t="shared" si="182"/>
        <v>-1</v>
      </c>
      <c r="H467" s="225"/>
      <c r="I467" s="225"/>
      <c r="J467" s="134" t="str">
        <f t="shared" si="180"/>
        <v>VÁLIDO</v>
      </c>
      <c r="K467" s="134"/>
      <c r="L467" s="131">
        <f t="shared" si="183"/>
        <v>0</v>
      </c>
      <c r="M467" s="131"/>
      <c r="N467" s="132">
        <f>IF(L467="-","-",AVERAGE(L463:M466,L468:M468))</f>
        <v>38.74</v>
      </c>
      <c r="O467" s="132"/>
      <c r="P467" s="133">
        <f t="shared" si="185"/>
        <v>0</v>
      </c>
      <c r="Q467" s="133"/>
      <c r="R467" s="133"/>
      <c r="S467" s="134" t="str">
        <f t="shared" si="181"/>
        <v>INEXEQUÍVEL</v>
      </c>
      <c r="T467" s="134"/>
      <c r="U467" s="23" t="str">
        <f t="shared" si="184"/>
        <v>-</v>
      </c>
      <c r="V467" s="207"/>
    </row>
    <row r="468" spans="1:22" ht="15" hidden="1" customHeight="1" thickBot="1" x14ac:dyDescent="0.3">
      <c r="A468" s="22" t="s">
        <v>21</v>
      </c>
      <c r="B468" s="2"/>
      <c r="C468" s="2"/>
      <c r="D468" s="14"/>
      <c r="E468" s="224">
        <f>IF(D468="-","-",AVERAGE(D463:D467,))</f>
        <v>48.425000000000004</v>
      </c>
      <c r="F468" s="224"/>
      <c r="G468" s="135">
        <f t="shared" si="182"/>
        <v>-1</v>
      </c>
      <c r="H468" s="135"/>
      <c r="I468" s="135"/>
      <c r="J468" s="134" t="str">
        <f t="shared" si="180"/>
        <v>VÁLIDO</v>
      </c>
      <c r="K468" s="134"/>
      <c r="L468" s="131">
        <f t="shared" si="183"/>
        <v>0</v>
      </c>
      <c r="M468" s="131"/>
      <c r="N468" s="224">
        <f>IF(L468="-","-",AVERAGE(L463:M467,))</f>
        <v>32.283333333333339</v>
      </c>
      <c r="O468" s="224"/>
      <c r="P468" s="208">
        <f t="shared" si="185"/>
        <v>0</v>
      </c>
      <c r="Q468" s="208"/>
      <c r="R468" s="208"/>
      <c r="S468" s="134" t="str">
        <f t="shared" si="181"/>
        <v>INEXEQUÍVEL</v>
      </c>
      <c r="T468" s="134"/>
      <c r="U468" s="23" t="str">
        <f t="shared" si="184"/>
        <v>-</v>
      </c>
      <c r="V468" s="207"/>
    </row>
    <row r="469" spans="1:22" ht="1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107" t="s">
        <v>22</v>
      </c>
      <c r="K469" s="108"/>
      <c r="L469" s="109"/>
      <c r="M469" s="113" t="str">
        <f>IF(V463&lt;=0.25,"MÉDIA","MEDIANA")</f>
        <v>MÉDIA</v>
      </c>
      <c r="N469" s="114"/>
      <c r="O469" s="115"/>
      <c r="P469" s="5"/>
      <c r="Q469" s="222" t="s">
        <v>23</v>
      </c>
      <c r="R469" s="120"/>
      <c r="S469" s="120"/>
      <c r="T469" s="121"/>
      <c r="U469" s="137">
        <f>IF(V463&lt;=0.25,AVERAGE(U463:U468),MEDIAN(U463:U468))</f>
        <v>64.566666666666677</v>
      </c>
      <c r="V469" s="138"/>
    </row>
    <row r="470" spans="1:22" ht="15.75" customHeight="1" thickBo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110"/>
      <c r="K470" s="111"/>
      <c r="L470" s="112"/>
      <c r="M470" s="116"/>
      <c r="N470" s="117"/>
      <c r="O470" s="118"/>
      <c r="P470" s="5"/>
      <c r="Q470" s="122"/>
      <c r="R470" s="123"/>
      <c r="S470" s="123"/>
      <c r="T470" s="124"/>
      <c r="U470" s="139"/>
      <c r="V470" s="140"/>
    </row>
    <row r="471" spans="1:22" ht="15.75" thickBot="1" x14ac:dyDescent="0.3">
      <c r="A471" s="5"/>
      <c r="B471" s="102" t="s">
        <v>2</v>
      </c>
      <c r="C471" s="102"/>
      <c r="D471" s="102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</row>
    <row r="472" spans="1:22" ht="15.75" thickBot="1" x14ac:dyDescent="0.3">
      <c r="A472" s="18" t="s">
        <v>3</v>
      </c>
      <c r="B472" s="43" t="s">
        <v>57</v>
      </c>
      <c r="C472" s="43"/>
      <c r="D472" s="44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7"/>
      <c r="V472" s="5"/>
    </row>
    <row r="473" spans="1:22" x14ac:dyDescent="0.25">
      <c r="A473" s="58">
        <v>32</v>
      </c>
      <c r="B473" s="43"/>
      <c r="C473" s="43"/>
      <c r="D473" s="44"/>
      <c r="E473" s="103" t="s">
        <v>4</v>
      </c>
      <c r="F473" s="103"/>
      <c r="G473" s="103"/>
      <c r="H473" s="103"/>
      <c r="I473" s="103"/>
      <c r="J473" s="103"/>
      <c r="K473" s="104"/>
      <c r="L473" s="154" t="s">
        <v>5</v>
      </c>
      <c r="M473" s="155"/>
      <c r="N473" s="155"/>
      <c r="O473" s="155"/>
      <c r="P473" s="155"/>
      <c r="Q473" s="155"/>
      <c r="R473" s="155"/>
      <c r="S473" s="155"/>
      <c r="T473" s="156"/>
      <c r="U473" s="19"/>
      <c r="V473" s="5"/>
    </row>
    <row r="474" spans="1:22" ht="15.75" thickBot="1" x14ac:dyDescent="0.3">
      <c r="A474" s="59"/>
      <c r="B474" s="45"/>
      <c r="C474" s="45"/>
      <c r="D474" s="46"/>
      <c r="E474" s="105"/>
      <c r="F474" s="105"/>
      <c r="G474" s="105"/>
      <c r="H474" s="105"/>
      <c r="I474" s="105"/>
      <c r="J474" s="105"/>
      <c r="K474" s="106"/>
      <c r="L474" s="157"/>
      <c r="M474" s="158"/>
      <c r="N474" s="158"/>
      <c r="O474" s="158"/>
      <c r="P474" s="158"/>
      <c r="Q474" s="158"/>
      <c r="R474" s="158"/>
      <c r="S474" s="158"/>
      <c r="T474" s="159"/>
      <c r="U474" s="5"/>
      <c r="V474" s="5"/>
    </row>
    <row r="475" spans="1:22" x14ac:dyDescent="0.25">
      <c r="A475" s="160" t="s">
        <v>6</v>
      </c>
      <c r="B475" s="161"/>
      <c r="C475" s="161"/>
      <c r="D475" s="162"/>
      <c r="E475" s="163" t="s">
        <v>7</v>
      </c>
      <c r="F475" s="164"/>
      <c r="G475" s="169" t="s">
        <v>8</v>
      </c>
      <c r="H475" s="163"/>
      <c r="I475" s="164"/>
      <c r="J475" s="172" t="s">
        <v>9</v>
      </c>
      <c r="K475" s="173"/>
      <c r="L475" s="178" t="s">
        <v>25</v>
      </c>
      <c r="M475" s="179"/>
      <c r="N475" s="184" t="s">
        <v>10</v>
      </c>
      <c r="O475" s="179"/>
      <c r="P475" s="178" t="s">
        <v>11</v>
      </c>
      <c r="Q475" s="184"/>
      <c r="R475" s="179"/>
      <c r="S475" s="187" t="s">
        <v>9</v>
      </c>
      <c r="T475" s="188"/>
      <c r="U475" s="193" t="s">
        <v>25</v>
      </c>
      <c r="V475" s="196" t="s">
        <v>12</v>
      </c>
    </row>
    <row r="476" spans="1:22" x14ac:dyDescent="0.25">
      <c r="A476" s="147" t="s">
        <v>13</v>
      </c>
      <c r="B476" s="149" t="s">
        <v>24</v>
      </c>
      <c r="C476" s="150" t="s">
        <v>14</v>
      </c>
      <c r="D476" s="152" t="s">
        <v>15</v>
      </c>
      <c r="E476" s="165"/>
      <c r="F476" s="166"/>
      <c r="G476" s="170"/>
      <c r="H476" s="165"/>
      <c r="I476" s="166"/>
      <c r="J476" s="174"/>
      <c r="K476" s="175"/>
      <c r="L476" s="180"/>
      <c r="M476" s="181"/>
      <c r="N476" s="185"/>
      <c r="O476" s="181"/>
      <c r="P476" s="180"/>
      <c r="Q476" s="185"/>
      <c r="R476" s="181"/>
      <c r="S476" s="189"/>
      <c r="T476" s="190"/>
      <c r="U476" s="194"/>
      <c r="V476" s="197"/>
    </row>
    <row r="477" spans="1:22" ht="15.75" thickBot="1" x14ac:dyDescent="0.3">
      <c r="A477" s="148"/>
      <c r="B477" s="111"/>
      <c r="C477" s="151"/>
      <c r="D477" s="153"/>
      <c r="E477" s="167"/>
      <c r="F477" s="168"/>
      <c r="G477" s="171"/>
      <c r="H477" s="167"/>
      <c r="I477" s="168"/>
      <c r="J477" s="176"/>
      <c r="K477" s="177"/>
      <c r="L477" s="182"/>
      <c r="M477" s="183"/>
      <c r="N477" s="186"/>
      <c r="O477" s="183"/>
      <c r="P477" s="182"/>
      <c r="Q477" s="186"/>
      <c r="R477" s="183"/>
      <c r="S477" s="191"/>
      <c r="T477" s="192"/>
      <c r="U477" s="195"/>
      <c r="V477" s="198"/>
    </row>
    <row r="478" spans="1:22" ht="15" customHeight="1" x14ac:dyDescent="0.25">
      <c r="A478" s="20" t="s">
        <v>16</v>
      </c>
      <c r="B478" s="4"/>
      <c r="C478" s="4" t="s">
        <v>88</v>
      </c>
      <c r="D478" s="11">
        <v>55</v>
      </c>
      <c r="E478" s="209">
        <f>IF(D478="-","-",AVERAGE(D479:D483))</f>
        <v>71.5</v>
      </c>
      <c r="F478" s="209"/>
      <c r="G478" s="210">
        <f>IF(D478="-","-",((D478/E478)-1))</f>
        <v>-0.23076923076923073</v>
      </c>
      <c r="H478" s="210"/>
      <c r="I478" s="210"/>
      <c r="J478" s="205" t="str">
        <f t="shared" ref="J478:J483" si="186">IF(G478&gt;$T$4,"ELEVADO","VÁLIDO")</f>
        <v>VÁLIDO</v>
      </c>
      <c r="K478" s="205"/>
      <c r="L478" s="211">
        <f>IF(J478="VÁLIDO",D478,"-")</f>
        <v>55</v>
      </c>
      <c r="M478" s="211"/>
      <c r="N478" s="209">
        <f>IF(L478="-","-",AVERAGE(L479:M483))</f>
        <v>28.6</v>
      </c>
      <c r="O478" s="209"/>
      <c r="P478" s="212">
        <f>IF(L478="-","-",1-((N478-L478)/N478))</f>
        <v>1.9230769230769229</v>
      </c>
      <c r="Q478" s="212"/>
      <c r="R478" s="212"/>
      <c r="S478" s="205" t="str">
        <f t="shared" ref="S478:S483" si="187">IF(OR(P478&lt;$T$5,P478="-"),"INEXEQUÍVEL","EXEQUÍVEL")</f>
        <v>EXEQUÍVEL</v>
      </c>
      <c r="T478" s="205"/>
      <c r="U478" s="21">
        <f>IF(S478="EXEQUÍVEL",L478,"-")</f>
        <v>55</v>
      </c>
      <c r="V478" s="206">
        <f>_xlfn.STDEV.S(U478:U483)/AVERAGE(U478:U483)</f>
        <v>0.14611592062110537</v>
      </c>
    </row>
    <row r="479" spans="1:22" ht="15.75" customHeight="1" x14ac:dyDescent="0.25">
      <c r="A479" s="22" t="s">
        <v>17</v>
      </c>
      <c r="B479" s="2"/>
      <c r="C479" s="2" t="s">
        <v>101</v>
      </c>
      <c r="D479" s="14">
        <v>73</v>
      </c>
      <c r="E479" s="131">
        <f>IF(D479="-","-",AVERAGE(D478,D480:D483))</f>
        <v>62.5</v>
      </c>
      <c r="F479" s="131"/>
      <c r="G479" s="135">
        <f t="shared" ref="G479:G483" si="188">IF(D479="-","-",((D479/E479)-1))</f>
        <v>0.16799999999999993</v>
      </c>
      <c r="H479" s="135"/>
      <c r="I479" s="135"/>
      <c r="J479" s="134" t="str">
        <f t="shared" si="186"/>
        <v>VÁLIDO</v>
      </c>
      <c r="K479" s="134"/>
      <c r="L479" s="131">
        <f t="shared" ref="L479:L483" si="189">IF(J479="VÁLIDO",D479,"-")</f>
        <v>73</v>
      </c>
      <c r="M479" s="131"/>
      <c r="N479" s="131">
        <f>IF(L479="-","-",AVERAGE(L478,L480:M483))</f>
        <v>25</v>
      </c>
      <c r="O479" s="131"/>
      <c r="P479" s="208">
        <f>IF(L479="-","-",1-((N479-L479)/N479))</f>
        <v>2.92</v>
      </c>
      <c r="Q479" s="208"/>
      <c r="R479" s="208"/>
      <c r="S479" s="134" t="str">
        <f t="shared" si="187"/>
        <v>EXEQUÍVEL</v>
      </c>
      <c r="T479" s="134"/>
      <c r="U479" s="23">
        <f t="shared" ref="U479:U483" si="190">IF(S479="EXEQUÍVEL",L479,"-")</f>
        <v>73</v>
      </c>
      <c r="V479" s="207"/>
    </row>
    <row r="480" spans="1:22" ht="15.75" thickBot="1" x14ac:dyDescent="0.3">
      <c r="A480" s="24" t="s">
        <v>18</v>
      </c>
      <c r="B480" s="1"/>
      <c r="C480" s="1" t="s">
        <v>129</v>
      </c>
      <c r="D480" s="17">
        <v>70</v>
      </c>
      <c r="E480" s="132">
        <f>IF(D480="-","-",AVERAGE(D478:D479,D481:D483))</f>
        <v>64</v>
      </c>
      <c r="F480" s="132"/>
      <c r="G480" s="225">
        <f t="shared" si="188"/>
        <v>9.375E-2</v>
      </c>
      <c r="H480" s="225"/>
      <c r="I480" s="225"/>
      <c r="J480" s="134" t="str">
        <f t="shared" si="186"/>
        <v>VÁLIDO</v>
      </c>
      <c r="K480" s="134"/>
      <c r="L480" s="131">
        <f t="shared" si="189"/>
        <v>70</v>
      </c>
      <c r="M480" s="131"/>
      <c r="N480" s="132">
        <f>IF(L480="-","-",AVERAGE(L478:M479,L481:M483))</f>
        <v>25.6</v>
      </c>
      <c r="O480" s="132"/>
      <c r="P480" s="133">
        <f t="shared" ref="P480:P483" si="191">IF(L480="-","-",1-((N480-L480)/N480))</f>
        <v>2.734375</v>
      </c>
      <c r="Q480" s="133"/>
      <c r="R480" s="133"/>
      <c r="S480" s="134" t="str">
        <f t="shared" si="187"/>
        <v>EXEQUÍVEL</v>
      </c>
      <c r="T480" s="134"/>
      <c r="U480" s="23">
        <f t="shared" si="190"/>
        <v>70</v>
      </c>
      <c r="V480" s="207"/>
    </row>
    <row r="481" spans="1:22" hidden="1" x14ac:dyDescent="0.25">
      <c r="A481" s="22" t="s">
        <v>19</v>
      </c>
      <c r="B481" s="2"/>
      <c r="C481" s="2"/>
      <c r="D481" s="14"/>
      <c r="E481" s="131">
        <f>IF(D481="-","-",AVERAGE(D478:D480,D482:D483))</f>
        <v>66</v>
      </c>
      <c r="F481" s="131"/>
      <c r="G481" s="135">
        <f t="shared" si="188"/>
        <v>-1</v>
      </c>
      <c r="H481" s="135"/>
      <c r="I481" s="135"/>
      <c r="J481" s="134" t="str">
        <f t="shared" si="186"/>
        <v>VÁLIDO</v>
      </c>
      <c r="K481" s="134"/>
      <c r="L481" s="131">
        <f t="shared" si="189"/>
        <v>0</v>
      </c>
      <c r="M481" s="131"/>
      <c r="N481" s="131">
        <f>IF(L481="-","-",AVERAGE(L478:M480,L482:M483))</f>
        <v>39.6</v>
      </c>
      <c r="O481" s="131"/>
      <c r="P481" s="208">
        <f t="shared" si="191"/>
        <v>0</v>
      </c>
      <c r="Q481" s="208"/>
      <c r="R481" s="208"/>
      <c r="S481" s="134" t="str">
        <f t="shared" si="187"/>
        <v>INEXEQUÍVEL</v>
      </c>
      <c r="T481" s="134"/>
      <c r="U481" s="23" t="str">
        <f t="shared" si="190"/>
        <v>-</v>
      </c>
      <c r="V481" s="207"/>
    </row>
    <row r="482" spans="1:22" ht="16.5" hidden="1" customHeight="1" x14ac:dyDescent="0.25">
      <c r="A482" s="24" t="s">
        <v>20</v>
      </c>
      <c r="B482" s="1"/>
      <c r="C482" s="1"/>
      <c r="D482" s="17"/>
      <c r="E482" s="132">
        <f>IF(D482="-","-",AVERAGE(D478:D481,D483:D483))</f>
        <v>66</v>
      </c>
      <c r="F482" s="132"/>
      <c r="G482" s="225">
        <f t="shared" si="188"/>
        <v>-1</v>
      </c>
      <c r="H482" s="225"/>
      <c r="I482" s="225"/>
      <c r="J482" s="134" t="str">
        <f t="shared" si="186"/>
        <v>VÁLIDO</v>
      </c>
      <c r="K482" s="134"/>
      <c r="L482" s="131">
        <f t="shared" si="189"/>
        <v>0</v>
      </c>
      <c r="M482" s="131"/>
      <c r="N482" s="132">
        <f>IF(L482="-","-",AVERAGE(L478:M481,L483:M483))</f>
        <v>39.6</v>
      </c>
      <c r="O482" s="132"/>
      <c r="P482" s="133">
        <f t="shared" si="191"/>
        <v>0</v>
      </c>
      <c r="Q482" s="133"/>
      <c r="R482" s="133"/>
      <c r="S482" s="134" t="str">
        <f t="shared" si="187"/>
        <v>INEXEQUÍVEL</v>
      </c>
      <c r="T482" s="134"/>
      <c r="U482" s="23" t="str">
        <f t="shared" si="190"/>
        <v>-</v>
      </c>
      <c r="V482" s="207"/>
    </row>
    <row r="483" spans="1:22" ht="15" hidden="1" customHeight="1" thickBot="1" x14ac:dyDescent="0.3">
      <c r="A483" s="22" t="s">
        <v>21</v>
      </c>
      <c r="B483" s="2"/>
      <c r="C483" s="2"/>
      <c r="D483" s="14"/>
      <c r="E483" s="224">
        <f>IF(D483="-","-",AVERAGE(D478:D482,))</f>
        <v>49.5</v>
      </c>
      <c r="F483" s="224"/>
      <c r="G483" s="135">
        <f t="shared" si="188"/>
        <v>-1</v>
      </c>
      <c r="H483" s="135"/>
      <c r="I483" s="135"/>
      <c r="J483" s="134" t="str">
        <f t="shared" si="186"/>
        <v>VÁLIDO</v>
      </c>
      <c r="K483" s="134"/>
      <c r="L483" s="131">
        <f t="shared" si="189"/>
        <v>0</v>
      </c>
      <c r="M483" s="131"/>
      <c r="N483" s="224">
        <f>IF(L483="-","-",AVERAGE(L478:M482,))</f>
        <v>33</v>
      </c>
      <c r="O483" s="224"/>
      <c r="P483" s="208">
        <f t="shared" si="191"/>
        <v>0</v>
      </c>
      <c r="Q483" s="208"/>
      <c r="R483" s="208"/>
      <c r="S483" s="134" t="str">
        <f t="shared" si="187"/>
        <v>INEXEQUÍVEL</v>
      </c>
      <c r="T483" s="134"/>
      <c r="U483" s="23" t="str">
        <f t="shared" si="190"/>
        <v>-</v>
      </c>
      <c r="V483" s="207"/>
    </row>
    <row r="484" spans="1:22" ht="1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107" t="s">
        <v>22</v>
      </c>
      <c r="K484" s="108"/>
      <c r="L484" s="109"/>
      <c r="M484" s="113" t="str">
        <f>IF(V478&lt;=0.25,"MÉDIA","MEDIANA")</f>
        <v>MÉDIA</v>
      </c>
      <c r="N484" s="114"/>
      <c r="O484" s="115"/>
      <c r="P484" s="5"/>
      <c r="Q484" s="222" t="s">
        <v>23</v>
      </c>
      <c r="R484" s="120"/>
      <c r="S484" s="120"/>
      <c r="T484" s="121"/>
      <c r="U484" s="137">
        <f>IF(V478&lt;=0.25,AVERAGE(U478:U483),MEDIAN(U478:U483))</f>
        <v>66</v>
      </c>
      <c r="V484" s="138"/>
    </row>
    <row r="485" spans="1:22" ht="15.75" customHeight="1" thickBo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110"/>
      <c r="K485" s="111"/>
      <c r="L485" s="112"/>
      <c r="M485" s="116"/>
      <c r="N485" s="117"/>
      <c r="O485" s="118"/>
      <c r="P485" s="5"/>
      <c r="Q485" s="122"/>
      <c r="R485" s="123"/>
      <c r="S485" s="123"/>
      <c r="T485" s="124"/>
      <c r="U485" s="139"/>
      <c r="V485" s="140"/>
    </row>
    <row r="486" spans="1:22" ht="15.75" thickBot="1" x14ac:dyDescent="0.3">
      <c r="A486" s="5"/>
      <c r="B486" s="102" t="s">
        <v>2</v>
      </c>
      <c r="C486" s="102"/>
      <c r="D486" s="102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</row>
    <row r="487" spans="1:22" ht="15.75" thickBot="1" x14ac:dyDescent="0.3">
      <c r="A487" s="18" t="s">
        <v>3</v>
      </c>
      <c r="B487" s="43" t="s">
        <v>58</v>
      </c>
      <c r="C487" s="43"/>
      <c r="D487" s="44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7"/>
      <c r="V487" s="5"/>
    </row>
    <row r="488" spans="1:22" x14ac:dyDescent="0.25">
      <c r="A488" s="58">
        <v>33</v>
      </c>
      <c r="B488" s="43"/>
      <c r="C488" s="43"/>
      <c r="D488" s="44"/>
      <c r="E488" s="103" t="s">
        <v>4</v>
      </c>
      <c r="F488" s="103"/>
      <c r="G488" s="103"/>
      <c r="H488" s="103"/>
      <c r="I488" s="103"/>
      <c r="J488" s="103"/>
      <c r="K488" s="104"/>
      <c r="L488" s="154" t="s">
        <v>5</v>
      </c>
      <c r="M488" s="155"/>
      <c r="N488" s="155"/>
      <c r="O488" s="155"/>
      <c r="P488" s="155"/>
      <c r="Q488" s="155"/>
      <c r="R488" s="155"/>
      <c r="S488" s="155"/>
      <c r="T488" s="156"/>
      <c r="U488" s="19"/>
      <c r="V488" s="5"/>
    </row>
    <row r="489" spans="1:22" ht="15.75" thickBot="1" x14ac:dyDescent="0.3">
      <c r="A489" s="59"/>
      <c r="B489" s="45"/>
      <c r="C489" s="45"/>
      <c r="D489" s="46"/>
      <c r="E489" s="105"/>
      <c r="F489" s="105"/>
      <c r="G489" s="105"/>
      <c r="H489" s="105"/>
      <c r="I489" s="105"/>
      <c r="J489" s="105"/>
      <c r="K489" s="106"/>
      <c r="L489" s="157"/>
      <c r="M489" s="158"/>
      <c r="N489" s="158"/>
      <c r="O489" s="158"/>
      <c r="P489" s="158"/>
      <c r="Q489" s="158"/>
      <c r="R489" s="158"/>
      <c r="S489" s="158"/>
      <c r="T489" s="159"/>
      <c r="U489" s="5"/>
      <c r="V489" s="5"/>
    </row>
    <row r="490" spans="1:22" x14ac:dyDescent="0.25">
      <c r="A490" s="160" t="s">
        <v>6</v>
      </c>
      <c r="B490" s="161"/>
      <c r="C490" s="161"/>
      <c r="D490" s="162"/>
      <c r="E490" s="163" t="s">
        <v>7</v>
      </c>
      <c r="F490" s="164"/>
      <c r="G490" s="169" t="s">
        <v>8</v>
      </c>
      <c r="H490" s="163"/>
      <c r="I490" s="164"/>
      <c r="J490" s="172" t="s">
        <v>9</v>
      </c>
      <c r="K490" s="173"/>
      <c r="L490" s="178" t="s">
        <v>25</v>
      </c>
      <c r="M490" s="179"/>
      <c r="N490" s="184" t="s">
        <v>10</v>
      </c>
      <c r="O490" s="179"/>
      <c r="P490" s="178" t="s">
        <v>11</v>
      </c>
      <c r="Q490" s="184"/>
      <c r="R490" s="179"/>
      <c r="S490" s="187" t="s">
        <v>9</v>
      </c>
      <c r="T490" s="188"/>
      <c r="U490" s="193" t="s">
        <v>25</v>
      </c>
      <c r="V490" s="196" t="s">
        <v>12</v>
      </c>
    </row>
    <row r="491" spans="1:22" x14ac:dyDescent="0.25">
      <c r="A491" s="147" t="s">
        <v>13</v>
      </c>
      <c r="B491" s="149" t="s">
        <v>24</v>
      </c>
      <c r="C491" s="150" t="s">
        <v>14</v>
      </c>
      <c r="D491" s="152" t="s">
        <v>15</v>
      </c>
      <c r="E491" s="165"/>
      <c r="F491" s="166"/>
      <c r="G491" s="170"/>
      <c r="H491" s="165"/>
      <c r="I491" s="166"/>
      <c r="J491" s="174"/>
      <c r="K491" s="175"/>
      <c r="L491" s="180"/>
      <c r="M491" s="181"/>
      <c r="N491" s="185"/>
      <c r="O491" s="181"/>
      <c r="P491" s="180"/>
      <c r="Q491" s="185"/>
      <c r="R491" s="181"/>
      <c r="S491" s="189"/>
      <c r="T491" s="190"/>
      <c r="U491" s="194"/>
      <c r="V491" s="197"/>
    </row>
    <row r="492" spans="1:22" ht="15.75" thickBot="1" x14ac:dyDescent="0.3">
      <c r="A492" s="148"/>
      <c r="B492" s="111"/>
      <c r="C492" s="151"/>
      <c r="D492" s="153"/>
      <c r="E492" s="167"/>
      <c r="F492" s="168"/>
      <c r="G492" s="171"/>
      <c r="H492" s="167"/>
      <c r="I492" s="168"/>
      <c r="J492" s="176"/>
      <c r="K492" s="177"/>
      <c r="L492" s="182"/>
      <c r="M492" s="183"/>
      <c r="N492" s="186"/>
      <c r="O492" s="183"/>
      <c r="P492" s="182"/>
      <c r="Q492" s="186"/>
      <c r="R492" s="183"/>
      <c r="S492" s="191"/>
      <c r="T492" s="192"/>
      <c r="U492" s="195"/>
      <c r="V492" s="198"/>
    </row>
    <row r="493" spans="1:22" ht="15" customHeight="1" x14ac:dyDescent="0.25">
      <c r="A493" s="20" t="s">
        <v>16</v>
      </c>
      <c r="B493" s="4" t="s">
        <v>87</v>
      </c>
      <c r="C493" s="4"/>
      <c r="D493" s="11">
        <v>54.6</v>
      </c>
      <c r="E493" s="209">
        <f>IF(D493="-","-",AVERAGE(D494:D498))</f>
        <v>47.855000000000004</v>
      </c>
      <c r="F493" s="209"/>
      <c r="G493" s="210">
        <f>IF(D493="-","-",((D493/E493)-1))</f>
        <v>0.14094660954968119</v>
      </c>
      <c r="H493" s="210"/>
      <c r="I493" s="210"/>
      <c r="J493" s="205" t="str">
        <f t="shared" ref="J493:J498" si="192">IF(G493&gt;$T$4,"ELEVADO","VÁLIDO")</f>
        <v>VÁLIDO</v>
      </c>
      <c r="K493" s="205"/>
      <c r="L493" s="211">
        <f>IF(J493="VÁLIDO",D493,"-")</f>
        <v>54.6</v>
      </c>
      <c r="M493" s="211"/>
      <c r="N493" s="209">
        <f>IF(L493="-","-",AVERAGE(L494:M498))</f>
        <v>19.142000000000003</v>
      </c>
      <c r="O493" s="209"/>
      <c r="P493" s="212">
        <f>IF(L493="-","-",1-((N493-L493)/N493))</f>
        <v>2.8523665238742026</v>
      </c>
      <c r="Q493" s="212"/>
      <c r="R493" s="212"/>
      <c r="S493" s="205" t="str">
        <f t="shared" ref="S493:S498" si="193">IF(OR(P493&lt;$T$5,P493="-"),"INEXEQUÍVEL","EXEQUÍVEL")</f>
        <v>EXEQUÍVEL</v>
      </c>
      <c r="T493" s="205"/>
      <c r="U493" s="21">
        <f>IF(S493="EXEQUÍVEL",L493,"-")</f>
        <v>54.6</v>
      </c>
      <c r="V493" s="206">
        <f>_xlfn.STDEV.S(U493:U498)/AVERAGE(U493:U498)</f>
        <v>8.101393195797478E-2</v>
      </c>
    </row>
    <row r="494" spans="1:22" ht="15.75" customHeight="1" x14ac:dyDescent="0.25">
      <c r="A494" s="22" t="s">
        <v>17</v>
      </c>
      <c r="B494" s="2" t="s">
        <v>112</v>
      </c>
      <c r="C494" s="2"/>
      <c r="D494" s="14">
        <v>49</v>
      </c>
      <c r="E494" s="131">
        <f>IF(D494="-","-",AVERAGE(D493,D495:D498))</f>
        <v>50.655000000000001</v>
      </c>
      <c r="F494" s="131"/>
      <c r="G494" s="135">
        <f t="shared" ref="G494:G498" si="194">IF(D494="-","-",((D494/E494)-1))</f>
        <v>-3.2671996841378004E-2</v>
      </c>
      <c r="H494" s="135"/>
      <c r="I494" s="135"/>
      <c r="J494" s="134" t="str">
        <f t="shared" si="192"/>
        <v>VÁLIDO</v>
      </c>
      <c r="K494" s="134"/>
      <c r="L494" s="131">
        <f t="shared" ref="L494:L498" si="195">IF(J494="VÁLIDO",D494,"-")</f>
        <v>49</v>
      </c>
      <c r="M494" s="131"/>
      <c r="N494" s="131">
        <f>IF(L494="-","-",AVERAGE(L493,L495:M498))</f>
        <v>20.262</v>
      </c>
      <c r="O494" s="131"/>
      <c r="P494" s="208">
        <f>IF(L494="-","-",1-((N494-L494)/N494))</f>
        <v>2.418320007896555</v>
      </c>
      <c r="Q494" s="208"/>
      <c r="R494" s="208"/>
      <c r="S494" s="134" t="str">
        <f t="shared" si="193"/>
        <v>EXEQUÍVEL</v>
      </c>
      <c r="T494" s="134"/>
      <c r="U494" s="23">
        <f t="shared" ref="U494:U498" si="196">IF(S494="EXEQUÍVEL",L494,"-")</f>
        <v>49</v>
      </c>
      <c r="V494" s="207"/>
    </row>
    <row r="495" spans="1:22" ht="15.75" thickBot="1" x14ac:dyDescent="0.3">
      <c r="A495" s="24" t="s">
        <v>18</v>
      </c>
      <c r="B495" s="1" t="s">
        <v>128</v>
      </c>
      <c r="C495" s="1"/>
      <c r="D495" s="17">
        <v>46.71</v>
      </c>
      <c r="E495" s="132">
        <f>IF(D495="-","-",AVERAGE(D493:D494,D496:D498))</f>
        <v>51.8</v>
      </c>
      <c r="F495" s="132"/>
      <c r="G495" s="225">
        <f t="shared" si="194"/>
        <v>-9.8262548262548211E-2</v>
      </c>
      <c r="H495" s="225"/>
      <c r="I495" s="225"/>
      <c r="J495" s="134" t="str">
        <f t="shared" si="192"/>
        <v>VÁLIDO</v>
      </c>
      <c r="K495" s="134"/>
      <c r="L495" s="131">
        <f t="shared" si="195"/>
        <v>46.71</v>
      </c>
      <c r="M495" s="131"/>
      <c r="N495" s="132">
        <f>IF(L495="-","-",AVERAGE(L493:M494,L496:M498))</f>
        <v>20.72</v>
      </c>
      <c r="O495" s="132"/>
      <c r="P495" s="133">
        <f t="shared" ref="P495:P498" si="197">IF(L495="-","-",1-((N495-L495)/N495))</f>
        <v>2.2543436293436292</v>
      </c>
      <c r="Q495" s="133"/>
      <c r="R495" s="133"/>
      <c r="S495" s="134" t="str">
        <f t="shared" si="193"/>
        <v>EXEQUÍVEL</v>
      </c>
      <c r="T495" s="134"/>
      <c r="U495" s="23">
        <f t="shared" si="196"/>
        <v>46.71</v>
      </c>
      <c r="V495" s="207"/>
    </row>
    <row r="496" spans="1:22" hidden="1" x14ac:dyDescent="0.25">
      <c r="A496" s="22" t="s">
        <v>19</v>
      </c>
      <c r="B496" s="2"/>
      <c r="C496" s="2"/>
      <c r="D496" s="14"/>
      <c r="E496" s="131">
        <f>IF(D496="-","-",AVERAGE(D493:D495,D497:D498))</f>
        <v>50.103333333333332</v>
      </c>
      <c r="F496" s="131"/>
      <c r="G496" s="135">
        <f t="shared" si="194"/>
        <v>-1</v>
      </c>
      <c r="H496" s="135"/>
      <c r="I496" s="135"/>
      <c r="J496" s="134" t="str">
        <f t="shared" si="192"/>
        <v>VÁLIDO</v>
      </c>
      <c r="K496" s="134"/>
      <c r="L496" s="131">
        <f t="shared" si="195"/>
        <v>0</v>
      </c>
      <c r="M496" s="131"/>
      <c r="N496" s="131">
        <f>IF(L496="-","-",AVERAGE(L493:M495,L497:M498))</f>
        <v>30.062000000000001</v>
      </c>
      <c r="O496" s="131"/>
      <c r="P496" s="208">
        <f t="shared" si="197"/>
        <v>0</v>
      </c>
      <c r="Q496" s="208"/>
      <c r="R496" s="208"/>
      <c r="S496" s="134" t="str">
        <f t="shared" si="193"/>
        <v>INEXEQUÍVEL</v>
      </c>
      <c r="T496" s="134"/>
      <c r="U496" s="23" t="str">
        <f t="shared" si="196"/>
        <v>-</v>
      </c>
      <c r="V496" s="207"/>
    </row>
    <row r="497" spans="1:22" ht="16.5" hidden="1" customHeight="1" x14ac:dyDescent="0.25">
      <c r="A497" s="24" t="s">
        <v>20</v>
      </c>
      <c r="B497" s="1"/>
      <c r="C497" s="1"/>
      <c r="D497" s="17"/>
      <c r="E497" s="132">
        <f>IF(D497="-","-",AVERAGE(D493:D496,D498:D498))</f>
        <v>50.103333333333332</v>
      </c>
      <c r="F497" s="132"/>
      <c r="G497" s="225">
        <f t="shared" si="194"/>
        <v>-1</v>
      </c>
      <c r="H497" s="225"/>
      <c r="I497" s="225"/>
      <c r="J497" s="134" t="str">
        <f t="shared" si="192"/>
        <v>VÁLIDO</v>
      </c>
      <c r="K497" s="134"/>
      <c r="L497" s="131">
        <f t="shared" si="195"/>
        <v>0</v>
      </c>
      <c r="M497" s="131"/>
      <c r="N497" s="132">
        <f>IF(L497="-","-",AVERAGE(L493:M496,L498:M498))</f>
        <v>30.062000000000001</v>
      </c>
      <c r="O497" s="132"/>
      <c r="P497" s="133">
        <f t="shared" si="197"/>
        <v>0</v>
      </c>
      <c r="Q497" s="133"/>
      <c r="R497" s="133"/>
      <c r="S497" s="134" t="str">
        <f t="shared" si="193"/>
        <v>INEXEQUÍVEL</v>
      </c>
      <c r="T497" s="134"/>
      <c r="U497" s="23" t="str">
        <f t="shared" si="196"/>
        <v>-</v>
      </c>
      <c r="V497" s="207"/>
    </row>
    <row r="498" spans="1:22" ht="15" hidden="1" customHeight="1" thickBot="1" x14ac:dyDescent="0.3">
      <c r="A498" s="22" t="s">
        <v>21</v>
      </c>
      <c r="B498" s="2"/>
      <c r="C498" s="2"/>
      <c r="D498" s="14"/>
      <c r="E498" s="224">
        <f>IF(D498="-","-",AVERAGE(D493:D497,))</f>
        <v>37.577500000000001</v>
      </c>
      <c r="F498" s="224"/>
      <c r="G498" s="135">
        <f t="shared" si="194"/>
        <v>-1</v>
      </c>
      <c r="H498" s="135"/>
      <c r="I498" s="135"/>
      <c r="J498" s="134" t="str">
        <f t="shared" si="192"/>
        <v>VÁLIDO</v>
      </c>
      <c r="K498" s="134"/>
      <c r="L498" s="131">
        <f t="shared" si="195"/>
        <v>0</v>
      </c>
      <c r="M498" s="131"/>
      <c r="N498" s="224">
        <f>IF(L498="-","-",AVERAGE(L493:M497,))</f>
        <v>25.051666666666666</v>
      </c>
      <c r="O498" s="224"/>
      <c r="P498" s="208">
        <f t="shared" si="197"/>
        <v>0</v>
      </c>
      <c r="Q498" s="208"/>
      <c r="R498" s="208"/>
      <c r="S498" s="134" t="str">
        <f t="shared" si="193"/>
        <v>INEXEQUÍVEL</v>
      </c>
      <c r="T498" s="134"/>
      <c r="U498" s="23" t="str">
        <f t="shared" si="196"/>
        <v>-</v>
      </c>
      <c r="V498" s="207"/>
    </row>
    <row r="499" spans="1:22" ht="1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107" t="s">
        <v>22</v>
      </c>
      <c r="K499" s="108"/>
      <c r="L499" s="109"/>
      <c r="M499" s="113" t="str">
        <f>IF(V493&lt;=0.25,"MÉDIA","MEDIANA")</f>
        <v>MÉDIA</v>
      </c>
      <c r="N499" s="114"/>
      <c r="O499" s="115"/>
      <c r="P499" s="5"/>
      <c r="Q499" s="222" t="s">
        <v>23</v>
      </c>
      <c r="R499" s="120"/>
      <c r="S499" s="120"/>
      <c r="T499" s="121"/>
      <c r="U499" s="137">
        <f>IF(V493&lt;=0.25,AVERAGE(U493:U498),MEDIAN(U493:U498))</f>
        <v>50.103333333333332</v>
      </c>
      <c r="V499" s="138"/>
    </row>
    <row r="500" spans="1:22" ht="15.75" customHeight="1" thickBo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110"/>
      <c r="K500" s="111"/>
      <c r="L500" s="112"/>
      <c r="M500" s="116"/>
      <c r="N500" s="117"/>
      <c r="O500" s="118"/>
      <c r="P500" s="5"/>
      <c r="Q500" s="122"/>
      <c r="R500" s="123"/>
      <c r="S500" s="123"/>
      <c r="T500" s="124"/>
      <c r="U500" s="139"/>
      <c r="V500" s="140"/>
    </row>
    <row r="501" spans="1:22" ht="15.75" thickBot="1" x14ac:dyDescent="0.3">
      <c r="A501" s="5"/>
      <c r="B501" s="102" t="s">
        <v>2</v>
      </c>
      <c r="C501" s="102"/>
      <c r="D501" s="102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</row>
    <row r="502" spans="1:22" ht="15.75" thickBot="1" x14ac:dyDescent="0.3">
      <c r="A502" s="18" t="s">
        <v>3</v>
      </c>
      <c r="B502" s="43" t="s">
        <v>59</v>
      </c>
      <c r="C502" s="43"/>
      <c r="D502" s="44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7"/>
      <c r="V502" s="5"/>
    </row>
    <row r="503" spans="1:22" x14ac:dyDescent="0.25">
      <c r="A503" s="58">
        <v>34</v>
      </c>
      <c r="B503" s="43"/>
      <c r="C503" s="43"/>
      <c r="D503" s="44"/>
      <c r="E503" s="103" t="s">
        <v>4</v>
      </c>
      <c r="F503" s="103"/>
      <c r="G503" s="103"/>
      <c r="H503" s="103"/>
      <c r="I503" s="103"/>
      <c r="J503" s="103"/>
      <c r="K503" s="104"/>
      <c r="L503" s="154" t="s">
        <v>5</v>
      </c>
      <c r="M503" s="155"/>
      <c r="N503" s="155"/>
      <c r="O503" s="155"/>
      <c r="P503" s="155"/>
      <c r="Q503" s="155"/>
      <c r="R503" s="155"/>
      <c r="S503" s="155"/>
      <c r="T503" s="156"/>
      <c r="U503" s="19"/>
      <c r="V503" s="5"/>
    </row>
    <row r="504" spans="1:22" ht="15.75" thickBot="1" x14ac:dyDescent="0.3">
      <c r="A504" s="59"/>
      <c r="B504" s="45"/>
      <c r="C504" s="45"/>
      <c r="D504" s="46"/>
      <c r="E504" s="105"/>
      <c r="F504" s="105"/>
      <c r="G504" s="105"/>
      <c r="H504" s="105"/>
      <c r="I504" s="105"/>
      <c r="J504" s="105"/>
      <c r="K504" s="106"/>
      <c r="L504" s="157"/>
      <c r="M504" s="158"/>
      <c r="N504" s="158"/>
      <c r="O504" s="158"/>
      <c r="P504" s="158"/>
      <c r="Q504" s="158"/>
      <c r="R504" s="158"/>
      <c r="S504" s="158"/>
      <c r="T504" s="159"/>
      <c r="U504" s="5"/>
      <c r="V504" s="5"/>
    </row>
    <row r="505" spans="1:22" x14ac:dyDescent="0.25">
      <c r="A505" s="160" t="s">
        <v>6</v>
      </c>
      <c r="B505" s="161"/>
      <c r="C505" s="161"/>
      <c r="D505" s="162"/>
      <c r="E505" s="163" t="s">
        <v>7</v>
      </c>
      <c r="F505" s="164"/>
      <c r="G505" s="169" t="s">
        <v>8</v>
      </c>
      <c r="H505" s="163"/>
      <c r="I505" s="164"/>
      <c r="J505" s="172" t="s">
        <v>9</v>
      </c>
      <c r="K505" s="173"/>
      <c r="L505" s="178" t="s">
        <v>25</v>
      </c>
      <c r="M505" s="179"/>
      <c r="N505" s="184" t="s">
        <v>10</v>
      </c>
      <c r="O505" s="179"/>
      <c r="P505" s="178" t="s">
        <v>11</v>
      </c>
      <c r="Q505" s="184"/>
      <c r="R505" s="179"/>
      <c r="S505" s="187" t="s">
        <v>9</v>
      </c>
      <c r="T505" s="188"/>
      <c r="U505" s="193" t="s">
        <v>25</v>
      </c>
      <c r="V505" s="196" t="s">
        <v>12</v>
      </c>
    </row>
    <row r="506" spans="1:22" x14ac:dyDescent="0.25">
      <c r="A506" s="147" t="s">
        <v>13</v>
      </c>
      <c r="B506" s="149" t="s">
        <v>24</v>
      </c>
      <c r="C506" s="150" t="s">
        <v>14</v>
      </c>
      <c r="D506" s="152" t="s">
        <v>15</v>
      </c>
      <c r="E506" s="165"/>
      <c r="F506" s="166"/>
      <c r="G506" s="170"/>
      <c r="H506" s="165"/>
      <c r="I506" s="166"/>
      <c r="J506" s="174"/>
      <c r="K506" s="175"/>
      <c r="L506" s="180"/>
      <c r="M506" s="181"/>
      <c r="N506" s="185"/>
      <c r="O506" s="181"/>
      <c r="P506" s="180"/>
      <c r="Q506" s="185"/>
      <c r="R506" s="181"/>
      <c r="S506" s="189"/>
      <c r="T506" s="190"/>
      <c r="U506" s="194"/>
      <c r="V506" s="197"/>
    </row>
    <row r="507" spans="1:22" ht="15.75" thickBot="1" x14ac:dyDescent="0.3">
      <c r="A507" s="148"/>
      <c r="B507" s="111"/>
      <c r="C507" s="151"/>
      <c r="D507" s="153"/>
      <c r="E507" s="167"/>
      <c r="F507" s="168"/>
      <c r="G507" s="171"/>
      <c r="H507" s="167"/>
      <c r="I507" s="168"/>
      <c r="J507" s="176"/>
      <c r="K507" s="177"/>
      <c r="L507" s="182"/>
      <c r="M507" s="183"/>
      <c r="N507" s="186"/>
      <c r="O507" s="183"/>
      <c r="P507" s="182"/>
      <c r="Q507" s="186"/>
      <c r="R507" s="183"/>
      <c r="S507" s="191"/>
      <c r="T507" s="192"/>
      <c r="U507" s="195"/>
      <c r="V507" s="198"/>
    </row>
    <row r="508" spans="1:22" ht="15" customHeight="1" x14ac:dyDescent="0.25">
      <c r="A508" s="20" t="s">
        <v>16</v>
      </c>
      <c r="B508" s="4"/>
      <c r="C508" s="4" t="s">
        <v>73</v>
      </c>
      <c r="D508" s="11">
        <v>84</v>
      </c>
      <c r="E508" s="209">
        <f>IF(D508="-","-",AVERAGE(D509:D513))</f>
        <v>107</v>
      </c>
      <c r="F508" s="209"/>
      <c r="G508" s="210">
        <f>IF(D508="-","-",((D508/E508)-1))</f>
        <v>-0.21495327102803741</v>
      </c>
      <c r="H508" s="210"/>
      <c r="I508" s="210"/>
      <c r="J508" s="205" t="str">
        <f t="shared" ref="J508:J513" si="198">IF(G508&gt;$T$4,"ELEVADO","VÁLIDO")</f>
        <v>VÁLIDO</v>
      </c>
      <c r="K508" s="205"/>
      <c r="L508" s="211">
        <f>IF(J508="VÁLIDO",D508,"-")</f>
        <v>84</v>
      </c>
      <c r="M508" s="211"/>
      <c r="N508" s="209">
        <f>IF(L508="-","-",AVERAGE(L509:M513))</f>
        <v>22.25</v>
      </c>
      <c r="O508" s="209"/>
      <c r="P508" s="212">
        <f>IF(L508="-","-",1-((N508-L508)/N508))</f>
        <v>3.7752808988764044</v>
      </c>
      <c r="Q508" s="212"/>
      <c r="R508" s="212"/>
      <c r="S508" s="205" t="str">
        <f t="shared" ref="S508:S513" si="199">IF(OR(P508&lt;$T$5,P508="-"),"INEXEQUÍVEL","EXEQUÍVEL")</f>
        <v>EXEQUÍVEL</v>
      </c>
      <c r="T508" s="205"/>
      <c r="U508" s="21">
        <f>IF(S508="EXEQUÍVEL",L508,"-")</f>
        <v>84</v>
      </c>
      <c r="V508" s="206">
        <f>_xlfn.STDEV.S(U508:U513)/AVERAGE(U508:U513)</f>
        <v>4.0873224346043208E-2</v>
      </c>
    </row>
    <row r="509" spans="1:22" ht="15.75" customHeight="1" x14ac:dyDescent="0.25">
      <c r="A509" s="22" t="s">
        <v>17</v>
      </c>
      <c r="B509" s="2"/>
      <c r="C509" s="2" t="s">
        <v>130</v>
      </c>
      <c r="D509" s="14">
        <v>89</v>
      </c>
      <c r="E509" s="131">
        <f>IF(D509="-","-",AVERAGE(D508,D510:D513))</f>
        <v>104.5</v>
      </c>
      <c r="F509" s="131"/>
      <c r="G509" s="135">
        <f t="shared" ref="G509:G513" si="200">IF(D509="-","-",((D509/E509)-1))</f>
        <v>-0.14832535885167464</v>
      </c>
      <c r="H509" s="135"/>
      <c r="I509" s="135"/>
      <c r="J509" s="134" t="str">
        <f t="shared" si="198"/>
        <v>VÁLIDO</v>
      </c>
      <c r="K509" s="134"/>
      <c r="L509" s="131">
        <f t="shared" ref="L509:L513" si="201">IF(J509="VÁLIDO",D509,"-")</f>
        <v>89</v>
      </c>
      <c r="M509" s="131"/>
      <c r="N509" s="131">
        <f>IF(L509="-","-",AVERAGE(L508,L510:M513))</f>
        <v>21</v>
      </c>
      <c r="O509" s="131"/>
      <c r="P509" s="208">
        <f>IF(L509="-","-",1-((N509-L509)/N509))</f>
        <v>4.2380952380952381</v>
      </c>
      <c r="Q509" s="208"/>
      <c r="R509" s="208"/>
      <c r="S509" s="134" t="str">
        <f t="shared" si="199"/>
        <v>EXEQUÍVEL</v>
      </c>
      <c r="T509" s="134"/>
      <c r="U509" s="23">
        <f t="shared" ref="U509:U513" si="202">IF(S509="EXEQUÍVEL",L509,"-")</f>
        <v>89</v>
      </c>
      <c r="V509" s="207"/>
    </row>
    <row r="510" spans="1:22" ht="15.75" thickBot="1" x14ac:dyDescent="0.3">
      <c r="A510" s="24" t="s">
        <v>18</v>
      </c>
      <c r="B510" s="1"/>
      <c r="C510" s="1" t="s">
        <v>131</v>
      </c>
      <c r="D510" s="17">
        <v>125</v>
      </c>
      <c r="E510" s="132">
        <f>IF(D510="-","-",AVERAGE(D508:D509,D511:D513))</f>
        <v>86.5</v>
      </c>
      <c r="F510" s="132"/>
      <c r="G510" s="225">
        <f t="shared" si="200"/>
        <v>0.44508670520231219</v>
      </c>
      <c r="H510" s="225"/>
      <c r="I510" s="225"/>
      <c r="J510" s="134" t="str">
        <f t="shared" si="198"/>
        <v>ELEVADO</v>
      </c>
      <c r="K510" s="134"/>
      <c r="L510" s="131" t="str">
        <f t="shared" si="201"/>
        <v>-</v>
      </c>
      <c r="M510" s="131"/>
      <c r="N510" s="132" t="str">
        <f>IF(L510="-","-",AVERAGE(L508:M509,L511:M513))</f>
        <v>-</v>
      </c>
      <c r="O510" s="132"/>
      <c r="P510" s="133" t="str">
        <f t="shared" ref="P510:P513" si="203">IF(L510="-","-",1-((N510-L510)/N510))</f>
        <v>-</v>
      </c>
      <c r="Q510" s="133"/>
      <c r="R510" s="133"/>
      <c r="S510" s="134" t="str">
        <f t="shared" si="199"/>
        <v>INEXEQUÍVEL</v>
      </c>
      <c r="T510" s="134"/>
      <c r="U510" s="23" t="str">
        <f t="shared" si="202"/>
        <v>-</v>
      </c>
      <c r="V510" s="207"/>
    </row>
    <row r="511" spans="1:22" hidden="1" x14ac:dyDescent="0.25">
      <c r="A511" s="22" t="s">
        <v>19</v>
      </c>
      <c r="B511" s="2"/>
      <c r="C511" s="2"/>
      <c r="D511" s="14"/>
      <c r="E511" s="131">
        <f>IF(D511="-","-",AVERAGE(D508:D510,D512:D513))</f>
        <v>99.333333333333329</v>
      </c>
      <c r="F511" s="131"/>
      <c r="G511" s="135">
        <f t="shared" si="200"/>
        <v>-1</v>
      </c>
      <c r="H511" s="135"/>
      <c r="I511" s="135"/>
      <c r="J511" s="134" t="str">
        <f t="shared" si="198"/>
        <v>VÁLIDO</v>
      </c>
      <c r="K511" s="134"/>
      <c r="L511" s="131">
        <f t="shared" si="201"/>
        <v>0</v>
      </c>
      <c r="M511" s="131"/>
      <c r="N511" s="131">
        <f>IF(L511="-","-",AVERAGE(L508:M510,L512:M513))</f>
        <v>43.25</v>
      </c>
      <c r="O511" s="131"/>
      <c r="P511" s="208">
        <f t="shared" si="203"/>
        <v>0</v>
      </c>
      <c r="Q511" s="208"/>
      <c r="R511" s="208"/>
      <c r="S511" s="134" t="str">
        <f t="shared" si="199"/>
        <v>INEXEQUÍVEL</v>
      </c>
      <c r="T511" s="134"/>
      <c r="U511" s="23" t="str">
        <f t="shared" si="202"/>
        <v>-</v>
      </c>
      <c r="V511" s="207"/>
    </row>
    <row r="512" spans="1:22" ht="16.5" hidden="1" customHeight="1" x14ac:dyDescent="0.25">
      <c r="A512" s="24" t="s">
        <v>20</v>
      </c>
      <c r="B512" s="1"/>
      <c r="C512" s="1"/>
      <c r="D512" s="17"/>
      <c r="E512" s="132">
        <f>IF(D512="-","-",AVERAGE(D508:D511,D513:D513))</f>
        <v>99.333333333333329</v>
      </c>
      <c r="F512" s="132"/>
      <c r="G512" s="225">
        <f t="shared" si="200"/>
        <v>-1</v>
      </c>
      <c r="H512" s="225"/>
      <c r="I512" s="225"/>
      <c r="J512" s="134" t="str">
        <f t="shared" si="198"/>
        <v>VÁLIDO</v>
      </c>
      <c r="K512" s="134"/>
      <c r="L512" s="131">
        <f t="shared" si="201"/>
        <v>0</v>
      </c>
      <c r="M512" s="131"/>
      <c r="N512" s="132">
        <f>IF(L512="-","-",AVERAGE(L508:M511,L513:M513))</f>
        <v>43.25</v>
      </c>
      <c r="O512" s="132"/>
      <c r="P512" s="133">
        <f t="shared" si="203"/>
        <v>0</v>
      </c>
      <c r="Q512" s="133"/>
      <c r="R512" s="133"/>
      <c r="S512" s="134" t="str">
        <f t="shared" si="199"/>
        <v>INEXEQUÍVEL</v>
      </c>
      <c r="T512" s="134"/>
      <c r="U512" s="23" t="str">
        <f t="shared" si="202"/>
        <v>-</v>
      </c>
      <c r="V512" s="207"/>
    </row>
    <row r="513" spans="1:22" ht="15" hidden="1" customHeight="1" thickBot="1" x14ac:dyDescent="0.3">
      <c r="A513" s="22" t="s">
        <v>21</v>
      </c>
      <c r="B513" s="2"/>
      <c r="C513" s="2"/>
      <c r="D513" s="14"/>
      <c r="E513" s="224">
        <f>IF(D513="-","-",AVERAGE(D508:D512,))</f>
        <v>74.5</v>
      </c>
      <c r="F513" s="224"/>
      <c r="G513" s="135">
        <f t="shared" si="200"/>
        <v>-1</v>
      </c>
      <c r="H513" s="135"/>
      <c r="I513" s="135"/>
      <c r="J513" s="134" t="str">
        <f t="shared" si="198"/>
        <v>VÁLIDO</v>
      </c>
      <c r="K513" s="134"/>
      <c r="L513" s="131">
        <f t="shared" si="201"/>
        <v>0</v>
      </c>
      <c r="M513" s="131"/>
      <c r="N513" s="224">
        <f>IF(L513="-","-",AVERAGE(L508:M512,))</f>
        <v>34.6</v>
      </c>
      <c r="O513" s="224"/>
      <c r="P513" s="208">
        <f t="shared" si="203"/>
        <v>0</v>
      </c>
      <c r="Q513" s="208"/>
      <c r="R513" s="208"/>
      <c r="S513" s="134" t="str">
        <f t="shared" si="199"/>
        <v>INEXEQUÍVEL</v>
      </c>
      <c r="T513" s="134"/>
      <c r="U513" s="23" t="str">
        <f t="shared" si="202"/>
        <v>-</v>
      </c>
      <c r="V513" s="207"/>
    </row>
    <row r="514" spans="1:22" ht="1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107" t="s">
        <v>22</v>
      </c>
      <c r="K514" s="108"/>
      <c r="L514" s="109"/>
      <c r="M514" s="113" t="str">
        <f>IF(V508&lt;=0.25,"MÉDIA","MEDIANA")</f>
        <v>MÉDIA</v>
      </c>
      <c r="N514" s="114"/>
      <c r="O514" s="115"/>
      <c r="P514" s="5"/>
      <c r="Q514" s="222" t="s">
        <v>23</v>
      </c>
      <c r="R514" s="120"/>
      <c r="S514" s="120"/>
      <c r="T514" s="121"/>
      <c r="U514" s="137">
        <f>IF(V508&lt;=0.25,AVERAGE(U508:U513),MEDIAN(U508:U513))</f>
        <v>86.5</v>
      </c>
      <c r="V514" s="138"/>
    </row>
    <row r="515" spans="1:22" ht="15.75" customHeight="1" thickBo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110"/>
      <c r="K515" s="111"/>
      <c r="L515" s="112"/>
      <c r="M515" s="116"/>
      <c r="N515" s="117"/>
      <c r="O515" s="118"/>
      <c r="P515" s="5"/>
      <c r="Q515" s="122"/>
      <c r="R515" s="123"/>
      <c r="S515" s="123"/>
      <c r="T515" s="124"/>
      <c r="U515" s="139"/>
      <c r="V515" s="140"/>
    </row>
    <row r="516" spans="1:22" ht="15.75" thickBot="1" x14ac:dyDescent="0.3">
      <c r="A516" s="5"/>
      <c r="B516" s="102" t="s">
        <v>2</v>
      </c>
      <c r="C516" s="102"/>
      <c r="D516" s="102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1:22" ht="15.75" thickBot="1" x14ac:dyDescent="0.3">
      <c r="A517" s="18" t="s">
        <v>3</v>
      </c>
      <c r="B517" s="43" t="s">
        <v>60</v>
      </c>
      <c r="C517" s="43"/>
      <c r="D517" s="44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7"/>
      <c r="V517" s="5"/>
    </row>
    <row r="518" spans="1:22" x14ac:dyDescent="0.25">
      <c r="A518" s="58">
        <v>35</v>
      </c>
      <c r="B518" s="43"/>
      <c r="C518" s="43"/>
      <c r="D518" s="44"/>
      <c r="E518" s="103" t="s">
        <v>4</v>
      </c>
      <c r="F518" s="103"/>
      <c r="G518" s="103"/>
      <c r="H518" s="103"/>
      <c r="I518" s="103"/>
      <c r="J518" s="103"/>
      <c r="K518" s="104"/>
      <c r="L518" s="154" t="s">
        <v>5</v>
      </c>
      <c r="M518" s="155"/>
      <c r="N518" s="155"/>
      <c r="O518" s="155"/>
      <c r="P518" s="155"/>
      <c r="Q518" s="155"/>
      <c r="R518" s="155"/>
      <c r="S518" s="155"/>
      <c r="T518" s="156"/>
      <c r="U518" s="19"/>
      <c r="V518" s="5"/>
    </row>
    <row r="519" spans="1:22" ht="15.75" thickBot="1" x14ac:dyDescent="0.3">
      <c r="A519" s="59"/>
      <c r="B519" s="45"/>
      <c r="C519" s="45"/>
      <c r="D519" s="46"/>
      <c r="E519" s="105"/>
      <c r="F519" s="105"/>
      <c r="G519" s="105"/>
      <c r="H519" s="105"/>
      <c r="I519" s="105"/>
      <c r="J519" s="105"/>
      <c r="K519" s="106"/>
      <c r="L519" s="157"/>
      <c r="M519" s="158"/>
      <c r="N519" s="158"/>
      <c r="O519" s="158"/>
      <c r="P519" s="158"/>
      <c r="Q519" s="158"/>
      <c r="R519" s="158"/>
      <c r="S519" s="158"/>
      <c r="T519" s="159"/>
      <c r="U519" s="5"/>
      <c r="V519" s="5"/>
    </row>
    <row r="520" spans="1:22" x14ac:dyDescent="0.25">
      <c r="A520" s="160" t="s">
        <v>6</v>
      </c>
      <c r="B520" s="161"/>
      <c r="C520" s="161"/>
      <c r="D520" s="162"/>
      <c r="E520" s="163" t="s">
        <v>7</v>
      </c>
      <c r="F520" s="164"/>
      <c r="G520" s="169" t="s">
        <v>8</v>
      </c>
      <c r="H520" s="163"/>
      <c r="I520" s="164"/>
      <c r="J520" s="172" t="s">
        <v>9</v>
      </c>
      <c r="K520" s="173"/>
      <c r="L520" s="178" t="s">
        <v>25</v>
      </c>
      <c r="M520" s="179"/>
      <c r="N520" s="184" t="s">
        <v>10</v>
      </c>
      <c r="O520" s="179"/>
      <c r="P520" s="178" t="s">
        <v>11</v>
      </c>
      <c r="Q520" s="184"/>
      <c r="R520" s="179"/>
      <c r="S520" s="187" t="s">
        <v>9</v>
      </c>
      <c r="T520" s="188"/>
      <c r="U520" s="193" t="s">
        <v>25</v>
      </c>
      <c r="V520" s="196" t="s">
        <v>12</v>
      </c>
    </row>
    <row r="521" spans="1:22" x14ac:dyDescent="0.25">
      <c r="A521" s="147" t="s">
        <v>13</v>
      </c>
      <c r="B521" s="149" t="s">
        <v>24</v>
      </c>
      <c r="C521" s="150" t="s">
        <v>14</v>
      </c>
      <c r="D521" s="152" t="s">
        <v>15</v>
      </c>
      <c r="E521" s="165"/>
      <c r="F521" s="166"/>
      <c r="G521" s="170"/>
      <c r="H521" s="165"/>
      <c r="I521" s="166"/>
      <c r="J521" s="174"/>
      <c r="K521" s="175"/>
      <c r="L521" s="180"/>
      <c r="M521" s="181"/>
      <c r="N521" s="185"/>
      <c r="O521" s="181"/>
      <c r="P521" s="180"/>
      <c r="Q521" s="185"/>
      <c r="R521" s="181"/>
      <c r="S521" s="189"/>
      <c r="T521" s="190"/>
      <c r="U521" s="194"/>
      <c r="V521" s="197"/>
    </row>
    <row r="522" spans="1:22" ht="15.75" thickBot="1" x14ac:dyDescent="0.3">
      <c r="A522" s="148"/>
      <c r="B522" s="111"/>
      <c r="C522" s="151"/>
      <c r="D522" s="153"/>
      <c r="E522" s="167"/>
      <c r="F522" s="168"/>
      <c r="G522" s="171"/>
      <c r="H522" s="167"/>
      <c r="I522" s="168"/>
      <c r="J522" s="176"/>
      <c r="K522" s="177"/>
      <c r="L522" s="182"/>
      <c r="M522" s="183"/>
      <c r="N522" s="186"/>
      <c r="O522" s="183"/>
      <c r="P522" s="182"/>
      <c r="Q522" s="186"/>
      <c r="R522" s="183"/>
      <c r="S522" s="191"/>
      <c r="T522" s="192"/>
      <c r="U522" s="195"/>
      <c r="V522" s="198"/>
    </row>
    <row r="523" spans="1:22" ht="15" customHeight="1" x14ac:dyDescent="0.25">
      <c r="A523" s="20" t="s">
        <v>16</v>
      </c>
      <c r="B523" s="4" t="s">
        <v>87</v>
      </c>
      <c r="C523" s="4"/>
      <c r="D523" s="11">
        <v>68</v>
      </c>
      <c r="E523" s="209">
        <f>IF(D523="-","-",AVERAGE(D524:D528))</f>
        <v>72.60499999999999</v>
      </c>
      <c r="F523" s="209"/>
      <c r="G523" s="210">
        <f>IF(D523="-","-",((D523/E523)-1))</f>
        <v>-6.3425383926726697E-2</v>
      </c>
      <c r="H523" s="210"/>
      <c r="I523" s="210"/>
      <c r="J523" s="205" t="str">
        <f t="shared" ref="J523:J528" si="204">IF(G523&gt;$T$4,"ELEVADO","VÁLIDO")</f>
        <v>VÁLIDO</v>
      </c>
      <c r="K523" s="205"/>
      <c r="L523" s="211">
        <f>IF(J523="VÁLIDO",D523,"-")</f>
        <v>68</v>
      </c>
      <c r="M523" s="211"/>
      <c r="N523" s="209">
        <f>IF(L523="-","-",AVERAGE(L524:M528))</f>
        <v>29.041999999999994</v>
      </c>
      <c r="O523" s="209"/>
      <c r="P523" s="212">
        <f>IF(L523="-","-",1-((N523-L523)/N523))</f>
        <v>2.3414365401831834</v>
      </c>
      <c r="Q523" s="212"/>
      <c r="R523" s="212"/>
      <c r="S523" s="205" t="str">
        <f t="shared" ref="S523:S528" si="205">IF(OR(P523&lt;$T$5,P523="-"),"INEXEQUÍVEL","EXEQUÍVEL")</f>
        <v>EXEQUÍVEL</v>
      </c>
      <c r="T523" s="205"/>
      <c r="U523" s="21">
        <f>IF(S523="EXEQUÍVEL",L523,"-")</f>
        <v>68</v>
      </c>
      <c r="V523" s="206">
        <f>_xlfn.STDEV.S(U523:U528)/AVERAGE(U523:U528)</f>
        <v>0.10397970475051631</v>
      </c>
    </row>
    <row r="524" spans="1:22" ht="15.75" customHeight="1" x14ac:dyDescent="0.25">
      <c r="A524" s="22" t="s">
        <v>17</v>
      </c>
      <c r="B524" s="2" t="s">
        <v>128</v>
      </c>
      <c r="C524" s="2"/>
      <c r="D524" s="14">
        <v>65.709999999999994</v>
      </c>
      <c r="E524" s="131">
        <f>IF(D524="-","-",AVERAGE(D523,D525:D528))</f>
        <v>73.75</v>
      </c>
      <c r="F524" s="131"/>
      <c r="G524" s="135">
        <f t="shared" ref="G524:G528" si="206">IF(D524="-","-",((D524/E524)-1))</f>
        <v>-0.10901694915254245</v>
      </c>
      <c r="H524" s="135"/>
      <c r="I524" s="135"/>
      <c r="J524" s="134" t="str">
        <f t="shared" si="204"/>
        <v>VÁLIDO</v>
      </c>
      <c r="K524" s="134"/>
      <c r="L524" s="131">
        <f t="shared" ref="L524:L528" si="207">IF(J524="VÁLIDO",D524,"-")</f>
        <v>65.709999999999994</v>
      </c>
      <c r="M524" s="131"/>
      <c r="N524" s="131">
        <f>IF(L524="-","-",AVERAGE(L523,L525:M528))</f>
        <v>29.5</v>
      </c>
      <c r="O524" s="131"/>
      <c r="P524" s="208">
        <f>IF(L524="-","-",1-((N524-L524)/N524))</f>
        <v>2.2274576271186439</v>
      </c>
      <c r="Q524" s="208"/>
      <c r="R524" s="208"/>
      <c r="S524" s="134" t="str">
        <f t="shared" si="205"/>
        <v>EXEQUÍVEL</v>
      </c>
      <c r="T524" s="134"/>
      <c r="U524" s="23">
        <f t="shared" ref="U524:U528" si="208">IF(S524="EXEQUÍVEL",L524,"-")</f>
        <v>65.709999999999994</v>
      </c>
      <c r="V524" s="207"/>
    </row>
    <row r="525" spans="1:22" ht="15.75" thickBot="1" x14ac:dyDescent="0.3">
      <c r="A525" s="24" t="s">
        <v>18</v>
      </c>
      <c r="B525" s="1" t="s">
        <v>132</v>
      </c>
      <c r="C525" s="1"/>
      <c r="D525" s="17">
        <v>79.5</v>
      </c>
      <c r="E525" s="132">
        <f>IF(D525="-","-",AVERAGE(D523:D524,D526:D528))</f>
        <v>66.85499999999999</v>
      </c>
      <c r="F525" s="132"/>
      <c r="G525" s="225">
        <f t="shared" si="206"/>
        <v>0.1891406775858202</v>
      </c>
      <c r="H525" s="225"/>
      <c r="I525" s="225"/>
      <c r="J525" s="134" t="str">
        <f t="shared" si="204"/>
        <v>VÁLIDO</v>
      </c>
      <c r="K525" s="134"/>
      <c r="L525" s="131">
        <f t="shared" si="207"/>
        <v>79.5</v>
      </c>
      <c r="M525" s="131"/>
      <c r="N525" s="132">
        <f>IF(L525="-","-",AVERAGE(L523:M524,L526:M528))</f>
        <v>26.741999999999997</v>
      </c>
      <c r="O525" s="132"/>
      <c r="P525" s="133">
        <f t="shared" ref="P525:P528" si="209">IF(L525="-","-",1-((N525-L525)/N525))</f>
        <v>2.9728516939645502</v>
      </c>
      <c r="Q525" s="133"/>
      <c r="R525" s="133"/>
      <c r="S525" s="134" t="str">
        <f t="shared" si="205"/>
        <v>EXEQUÍVEL</v>
      </c>
      <c r="T525" s="134"/>
      <c r="U525" s="23">
        <f t="shared" si="208"/>
        <v>79.5</v>
      </c>
      <c r="V525" s="207"/>
    </row>
    <row r="526" spans="1:22" hidden="1" x14ac:dyDescent="0.25">
      <c r="A526" s="22" t="s">
        <v>19</v>
      </c>
      <c r="B526" s="2"/>
      <c r="C526" s="2"/>
      <c r="D526" s="14"/>
      <c r="E526" s="131">
        <f>IF(D526="-","-",AVERAGE(D523:D525,D527:D528))</f>
        <v>71.069999999999993</v>
      </c>
      <c r="F526" s="131"/>
      <c r="G526" s="135">
        <f t="shared" si="206"/>
        <v>-1</v>
      </c>
      <c r="H526" s="135"/>
      <c r="I526" s="135"/>
      <c r="J526" s="134" t="str">
        <f t="shared" si="204"/>
        <v>VÁLIDO</v>
      </c>
      <c r="K526" s="134"/>
      <c r="L526" s="131">
        <f t="shared" si="207"/>
        <v>0</v>
      </c>
      <c r="M526" s="131"/>
      <c r="N526" s="131">
        <f>IF(L526="-","-",AVERAGE(L523:M525,L527:M528))</f>
        <v>42.641999999999996</v>
      </c>
      <c r="O526" s="131"/>
      <c r="P526" s="208">
        <f t="shared" si="209"/>
        <v>0</v>
      </c>
      <c r="Q526" s="208"/>
      <c r="R526" s="208"/>
      <c r="S526" s="134" t="str">
        <f t="shared" si="205"/>
        <v>INEXEQUÍVEL</v>
      </c>
      <c r="T526" s="134"/>
      <c r="U526" s="23" t="str">
        <f t="shared" si="208"/>
        <v>-</v>
      </c>
      <c r="V526" s="207"/>
    </row>
    <row r="527" spans="1:22" ht="16.5" hidden="1" customHeight="1" x14ac:dyDescent="0.25">
      <c r="A527" s="24" t="s">
        <v>20</v>
      </c>
      <c r="B527" s="1"/>
      <c r="C527" s="1"/>
      <c r="D527" s="17"/>
      <c r="E527" s="132">
        <f>IF(D527="-","-",AVERAGE(D523:D526,D528:D528))</f>
        <v>71.069999999999993</v>
      </c>
      <c r="F527" s="132"/>
      <c r="G527" s="225">
        <f t="shared" si="206"/>
        <v>-1</v>
      </c>
      <c r="H527" s="225"/>
      <c r="I527" s="225"/>
      <c r="J527" s="134" t="str">
        <f t="shared" si="204"/>
        <v>VÁLIDO</v>
      </c>
      <c r="K527" s="134"/>
      <c r="L527" s="131">
        <f t="shared" si="207"/>
        <v>0</v>
      </c>
      <c r="M527" s="131"/>
      <c r="N527" s="132">
        <f>IF(L527="-","-",AVERAGE(L523:M526,L528:M528))</f>
        <v>42.641999999999996</v>
      </c>
      <c r="O527" s="132"/>
      <c r="P527" s="133">
        <f t="shared" si="209"/>
        <v>0</v>
      </c>
      <c r="Q527" s="133"/>
      <c r="R527" s="133"/>
      <c r="S527" s="134" t="str">
        <f t="shared" si="205"/>
        <v>INEXEQUÍVEL</v>
      </c>
      <c r="T527" s="134"/>
      <c r="U527" s="23" t="str">
        <f t="shared" si="208"/>
        <v>-</v>
      </c>
      <c r="V527" s="207"/>
    </row>
    <row r="528" spans="1:22" ht="15" hidden="1" customHeight="1" thickBot="1" x14ac:dyDescent="0.3">
      <c r="A528" s="22" t="s">
        <v>21</v>
      </c>
      <c r="B528" s="2"/>
      <c r="C528" s="2"/>
      <c r="D528" s="14"/>
      <c r="E528" s="224">
        <f>IF(D528="-","-",AVERAGE(D523:D527,))</f>
        <v>53.302499999999995</v>
      </c>
      <c r="F528" s="224"/>
      <c r="G528" s="135">
        <f t="shared" si="206"/>
        <v>-1</v>
      </c>
      <c r="H528" s="135"/>
      <c r="I528" s="135"/>
      <c r="J528" s="134" t="str">
        <f t="shared" si="204"/>
        <v>VÁLIDO</v>
      </c>
      <c r="K528" s="134"/>
      <c r="L528" s="131">
        <f t="shared" si="207"/>
        <v>0</v>
      </c>
      <c r="M528" s="131"/>
      <c r="N528" s="224">
        <f>IF(L528="-","-",AVERAGE(L523:M527,))</f>
        <v>35.534999999999997</v>
      </c>
      <c r="O528" s="224"/>
      <c r="P528" s="208">
        <f t="shared" si="209"/>
        <v>0</v>
      </c>
      <c r="Q528" s="208"/>
      <c r="R528" s="208"/>
      <c r="S528" s="134" t="str">
        <f t="shared" si="205"/>
        <v>INEXEQUÍVEL</v>
      </c>
      <c r="T528" s="134"/>
      <c r="U528" s="23" t="str">
        <f t="shared" si="208"/>
        <v>-</v>
      </c>
      <c r="V528" s="207"/>
    </row>
    <row r="529" spans="1:22" ht="1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107" t="s">
        <v>22</v>
      </c>
      <c r="K529" s="108"/>
      <c r="L529" s="109"/>
      <c r="M529" s="113" t="str">
        <f>IF(V523&lt;=0.25,"MÉDIA","MEDIANA")</f>
        <v>MÉDIA</v>
      </c>
      <c r="N529" s="114"/>
      <c r="O529" s="115"/>
      <c r="P529" s="5"/>
      <c r="Q529" s="222" t="s">
        <v>23</v>
      </c>
      <c r="R529" s="120"/>
      <c r="S529" s="120"/>
      <c r="T529" s="121"/>
      <c r="U529" s="137">
        <f>IF(V523&lt;=0.25,AVERAGE(U523:U528),MEDIAN(U523:U528))</f>
        <v>71.069999999999993</v>
      </c>
      <c r="V529" s="138"/>
    </row>
    <row r="530" spans="1:22" ht="15.75" customHeight="1" thickBo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110"/>
      <c r="K530" s="111"/>
      <c r="L530" s="112"/>
      <c r="M530" s="116"/>
      <c r="N530" s="117"/>
      <c r="O530" s="118"/>
      <c r="P530" s="5"/>
      <c r="Q530" s="122"/>
      <c r="R530" s="123"/>
      <c r="S530" s="123"/>
      <c r="T530" s="124"/>
      <c r="U530" s="139"/>
      <c r="V530" s="140"/>
    </row>
    <row r="531" spans="1:22" ht="15.75" thickBot="1" x14ac:dyDescent="0.3">
      <c r="A531" s="5"/>
      <c r="B531" s="102" t="s">
        <v>2</v>
      </c>
      <c r="C531" s="102"/>
      <c r="D531" s="102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1:22" ht="15.75" thickBot="1" x14ac:dyDescent="0.3">
      <c r="A532" s="18" t="s">
        <v>3</v>
      </c>
      <c r="B532" s="232" t="s">
        <v>61</v>
      </c>
      <c r="C532" s="232"/>
      <c r="D532" s="233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7"/>
      <c r="V532" s="5"/>
    </row>
    <row r="533" spans="1:22" x14ac:dyDescent="0.25">
      <c r="A533" s="58">
        <v>36</v>
      </c>
      <c r="B533" s="232"/>
      <c r="C533" s="232"/>
      <c r="D533" s="233"/>
      <c r="E533" s="103" t="s">
        <v>4</v>
      </c>
      <c r="F533" s="103"/>
      <c r="G533" s="103"/>
      <c r="H533" s="103"/>
      <c r="I533" s="103"/>
      <c r="J533" s="103"/>
      <c r="K533" s="104"/>
      <c r="L533" s="154" t="s">
        <v>5</v>
      </c>
      <c r="M533" s="155"/>
      <c r="N533" s="155"/>
      <c r="O533" s="155"/>
      <c r="P533" s="155"/>
      <c r="Q533" s="155"/>
      <c r="R533" s="155"/>
      <c r="S533" s="155"/>
      <c r="T533" s="156"/>
      <c r="U533" s="19"/>
      <c r="V533" s="5"/>
    </row>
    <row r="534" spans="1:22" ht="15.75" thickBot="1" x14ac:dyDescent="0.3">
      <c r="A534" s="59"/>
      <c r="B534" s="234"/>
      <c r="C534" s="234"/>
      <c r="D534" s="235"/>
      <c r="E534" s="105"/>
      <c r="F534" s="105"/>
      <c r="G534" s="105"/>
      <c r="H534" s="105"/>
      <c r="I534" s="105"/>
      <c r="J534" s="105"/>
      <c r="K534" s="106"/>
      <c r="L534" s="157"/>
      <c r="M534" s="158"/>
      <c r="N534" s="158"/>
      <c r="O534" s="158"/>
      <c r="P534" s="158"/>
      <c r="Q534" s="158"/>
      <c r="R534" s="158"/>
      <c r="S534" s="158"/>
      <c r="T534" s="159"/>
      <c r="U534" s="5"/>
      <c r="V534" s="5"/>
    </row>
    <row r="535" spans="1:22" x14ac:dyDescent="0.25">
      <c r="A535" s="160" t="s">
        <v>6</v>
      </c>
      <c r="B535" s="161"/>
      <c r="C535" s="161"/>
      <c r="D535" s="162"/>
      <c r="E535" s="163" t="s">
        <v>7</v>
      </c>
      <c r="F535" s="164"/>
      <c r="G535" s="169" t="s">
        <v>8</v>
      </c>
      <c r="H535" s="163"/>
      <c r="I535" s="164"/>
      <c r="J535" s="172" t="s">
        <v>9</v>
      </c>
      <c r="K535" s="173"/>
      <c r="L535" s="178" t="s">
        <v>25</v>
      </c>
      <c r="M535" s="179"/>
      <c r="N535" s="184" t="s">
        <v>10</v>
      </c>
      <c r="O535" s="179"/>
      <c r="P535" s="178" t="s">
        <v>11</v>
      </c>
      <c r="Q535" s="184"/>
      <c r="R535" s="179"/>
      <c r="S535" s="187" t="s">
        <v>9</v>
      </c>
      <c r="T535" s="188"/>
      <c r="U535" s="193" t="s">
        <v>25</v>
      </c>
      <c r="V535" s="196" t="s">
        <v>12</v>
      </c>
    </row>
    <row r="536" spans="1:22" x14ac:dyDescent="0.25">
      <c r="A536" s="147" t="s">
        <v>13</v>
      </c>
      <c r="B536" s="149" t="s">
        <v>24</v>
      </c>
      <c r="C536" s="150" t="s">
        <v>14</v>
      </c>
      <c r="D536" s="152" t="s">
        <v>15</v>
      </c>
      <c r="E536" s="165"/>
      <c r="F536" s="166"/>
      <c r="G536" s="170"/>
      <c r="H536" s="165"/>
      <c r="I536" s="166"/>
      <c r="J536" s="174"/>
      <c r="K536" s="175"/>
      <c r="L536" s="180"/>
      <c r="M536" s="181"/>
      <c r="N536" s="185"/>
      <c r="O536" s="181"/>
      <c r="P536" s="180"/>
      <c r="Q536" s="185"/>
      <c r="R536" s="181"/>
      <c r="S536" s="189"/>
      <c r="T536" s="190"/>
      <c r="U536" s="194"/>
      <c r="V536" s="197"/>
    </row>
    <row r="537" spans="1:22" ht="15.75" thickBot="1" x14ac:dyDescent="0.3">
      <c r="A537" s="148"/>
      <c r="B537" s="111"/>
      <c r="C537" s="151"/>
      <c r="D537" s="153"/>
      <c r="E537" s="167"/>
      <c r="F537" s="168"/>
      <c r="G537" s="171"/>
      <c r="H537" s="167"/>
      <c r="I537" s="168"/>
      <c r="J537" s="176"/>
      <c r="K537" s="177"/>
      <c r="L537" s="182"/>
      <c r="M537" s="183"/>
      <c r="N537" s="186"/>
      <c r="O537" s="183"/>
      <c r="P537" s="182"/>
      <c r="Q537" s="186"/>
      <c r="R537" s="183"/>
      <c r="S537" s="191"/>
      <c r="T537" s="192"/>
      <c r="U537" s="195"/>
      <c r="V537" s="198"/>
    </row>
    <row r="538" spans="1:22" ht="15" customHeight="1" x14ac:dyDescent="0.25">
      <c r="A538" s="20" t="s">
        <v>16</v>
      </c>
      <c r="B538" s="4" t="s">
        <v>87</v>
      </c>
      <c r="C538" s="4"/>
      <c r="D538" s="11">
        <v>153.52000000000001</v>
      </c>
      <c r="E538" s="209">
        <f>IF(D538="-","-",AVERAGE(D539:D543))</f>
        <v>153.20499999999998</v>
      </c>
      <c r="F538" s="209"/>
      <c r="G538" s="210">
        <f>IF(D538="-","-",((D538/E538)-1))</f>
        <v>2.0560686661663663E-3</v>
      </c>
      <c r="H538" s="210"/>
      <c r="I538" s="210"/>
      <c r="J538" s="205" t="str">
        <f t="shared" ref="J538:J543" si="210">IF(G538&gt;$T$4,"ELEVADO","VÁLIDO")</f>
        <v>VÁLIDO</v>
      </c>
      <c r="K538" s="205"/>
      <c r="L538" s="211">
        <f>IF(J538="VÁLIDO",D538,"-")</f>
        <v>153.52000000000001</v>
      </c>
      <c r="M538" s="211"/>
      <c r="N538" s="209">
        <f>IF(L538="-","-",AVERAGE(L539:M543))</f>
        <v>61.281999999999996</v>
      </c>
      <c r="O538" s="209"/>
      <c r="P538" s="212">
        <f>IF(L538="-","-",1-((N538-L538)/N538))</f>
        <v>2.505140171665416</v>
      </c>
      <c r="Q538" s="212"/>
      <c r="R538" s="212"/>
      <c r="S538" s="205" t="str">
        <f t="shared" ref="S538:S543" si="211">IF(OR(P538&lt;$T$5,P538="-"),"INEXEQUÍVEL","EXEQUÍVEL")</f>
        <v>EXEQUÍVEL</v>
      </c>
      <c r="T538" s="205"/>
      <c r="U538" s="21">
        <f>IF(S538="EXEQUÍVEL",L538,"-")</f>
        <v>153.52000000000001</v>
      </c>
      <c r="V538" s="206">
        <f>_xlfn.STDEV.S(U538:U543)/AVERAGE(U538:U543)</f>
        <v>3.6839924492297449E-2</v>
      </c>
    </row>
    <row r="539" spans="1:22" ht="15.75" customHeight="1" x14ac:dyDescent="0.25">
      <c r="A539" s="22" t="s">
        <v>17</v>
      </c>
      <c r="B539" s="2" t="s">
        <v>112</v>
      </c>
      <c r="C539" s="2"/>
      <c r="D539" s="14">
        <v>158.85</v>
      </c>
      <c r="E539" s="131">
        <f>IF(D539="-","-",AVERAGE(D538,D540:D543))</f>
        <v>150.54000000000002</v>
      </c>
      <c r="F539" s="131"/>
      <c r="G539" s="135">
        <f t="shared" ref="G539:G543" si="212">IF(D539="-","-",((D539/E539)-1))</f>
        <v>5.5201275408529149E-2</v>
      </c>
      <c r="H539" s="135"/>
      <c r="I539" s="135"/>
      <c r="J539" s="134" t="str">
        <f t="shared" si="210"/>
        <v>VÁLIDO</v>
      </c>
      <c r="K539" s="134"/>
      <c r="L539" s="131">
        <f t="shared" ref="L539:L543" si="213">IF(J539="VÁLIDO",D539,"-")</f>
        <v>158.85</v>
      </c>
      <c r="M539" s="131"/>
      <c r="N539" s="131">
        <f>IF(L539="-","-",AVERAGE(L538,L540:M543))</f>
        <v>60.216000000000008</v>
      </c>
      <c r="O539" s="131"/>
      <c r="P539" s="208">
        <f>IF(L539="-","-",1-((N539-L539)/N539))</f>
        <v>2.6380031885213229</v>
      </c>
      <c r="Q539" s="208"/>
      <c r="R539" s="208"/>
      <c r="S539" s="134" t="str">
        <f t="shared" si="211"/>
        <v>EXEQUÍVEL</v>
      </c>
      <c r="T539" s="134"/>
      <c r="U539" s="23">
        <f t="shared" ref="U539:U543" si="214">IF(S539="EXEQUÍVEL",L539,"-")</f>
        <v>158.85</v>
      </c>
      <c r="V539" s="207"/>
    </row>
    <row r="540" spans="1:22" ht="15.75" thickBot="1" x14ac:dyDescent="0.3">
      <c r="A540" s="24" t="s">
        <v>18</v>
      </c>
      <c r="B540" s="1" t="s">
        <v>128</v>
      </c>
      <c r="C540" s="1"/>
      <c r="D540" s="17">
        <v>147.56</v>
      </c>
      <c r="E540" s="132">
        <f>IF(D540="-","-",AVERAGE(D538:D539,D541:D543))</f>
        <v>156.185</v>
      </c>
      <c r="F540" s="132"/>
      <c r="G540" s="225">
        <f t="shared" si="212"/>
        <v>-5.5222972756666766E-2</v>
      </c>
      <c r="H540" s="225"/>
      <c r="I540" s="225"/>
      <c r="J540" s="134" t="str">
        <f t="shared" si="210"/>
        <v>VÁLIDO</v>
      </c>
      <c r="K540" s="134"/>
      <c r="L540" s="131">
        <f t="shared" si="213"/>
        <v>147.56</v>
      </c>
      <c r="M540" s="131"/>
      <c r="N540" s="132">
        <f>IF(L540="-","-",AVERAGE(L538:M539,L541:M543))</f>
        <v>62.474000000000004</v>
      </c>
      <c r="O540" s="132"/>
      <c r="P540" s="133">
        <f t="shared" ref="P540:P543" si="215">IF(L540="-","-",1-((N540-L540)/N540))</f>
        <v>2.3619425681083328</v>
      </c>
      <c r="Q540" s="133"/>
      <c r="R540" s="133"/>
      <c r="S540" s="134" t="str">
        <f t="shared" si="211"/>
        <v>EXEQUÍVEL</v>
      </c>
      <c r="T540" s="134"/>
      <c r="U540" s="23">
        <f t="shared" si="214"/>
        <v>147.56</v>
      </c>
      <c r="V540" s="207"/>
    </row>
    <row r="541" spans="1:22" hidden="1" x14ac:dyDescent="0.25">
      <c r="A541" s="22" t="s">
        <v>19</v>
      </c>
      <c r="B541" s="2"/>
      <c r="C541" s="2"/>
      <c r="D541" s="14"/>
      <c r="E541" s="131">
        <f>IF(D541="-","-",AVERAGE(D538:D540,D542:D543))</f>
        <v>153.31</v>
      </c>
      <c r="F541" s="131"/>
      <c r="G541" s="135">
        <f t="shared" si="212"/>
        <v>-1</v>
      </c>
      <c r="H541" s="135"/>
      <c r="I541" s="135"/>
      <c r="J541" s="134" t="str">
        <f t="shared" si="210"/>
        <v>VÁLIDO</v>
      </c>
      <c r="K541" s="134"/>
      <c r="L541" s="131">
        <f t="shared" si="213"/>
        <v>0</v>
      </c>
      <c r="M541" s="131"/>
      <c r="N541" s="131">
        <f>IF(L541="-","-",AVERAGE(L538:M540,L542:M543))</f>
        <v>91.986000000000004</v>
      </c>
      <c r="O541" s="131"/>
      <c r="P541" s="208">
        <f t="shared" si="215"/>
        <v>0</v>
      </c>
      <c r="Q541" s="208"/>
      <c r="R541" s="208"/>
      <c r="S541" s="134" t="str">
        <f t="shared" si="211"/>
        <v>INEXEQUÍVEL</v>
      </c>
      <c r="T541" s="134"/>
      <c r="U541" s="23" t="str">
        <f t="shared" si="214"/>
        <v>-</v>
      </c>
      <c r="V541" s="207"/>
    </row>
    <row r="542" spans="1:22" ht="16.5" hidden="1" customHeight="1" x14ac:dyDescent="0.25">
      <c r="A542" s="24" t="s">
        <v>20</v>
      </c>
      <c r="B542" s="1"/>
      <c r="C542" s="1"/>
      <c r="D542" s="17"/>
      <c r="E542" s="132">
        <f>IF(D542="-","-",AVERAGE(D538:D541,D543:D543))</f>
        <v>153.31</v>
      </c>
      <c r="F542" s="132"/>
      <c r="G542" s="225">
        <f t="shared" si="212"/>
        <v>-1</v>
      </c>
      <c r="H542" s="225"/>
      <c r="I542" s="225"/>
      <c r="J542" s="134" t="str">
        <f t="shared" si="210"/>
        <v>VÁLIDO</v>
      </c>
      <c r="K542" s="134"/>
      <c r="L542" s="131">
        <f t="shared" si="213"/>
        <v>0</v>
      </c>
      <c r="M542" s="131"/>
      <c r="N542" s="132">
        <f>IF(L542="-","-",AVERAGE(L538:M541,L543:M543))</f>
        <v>91.986000000000004</v>
      </c>
      <c r="O542" s="132"/>
      <c r="P542" s="133">
        <f t="shared" si="215"/>
        <v>0</v>
      </c>
      <c r="Q542" s="133"/>
      <c r="R542" s="133"/>
      <c r="S542" s="134" t="str">
        <f t="shared" si="211"/>
        <v>INEXEQUÍVEL</v>
      </c>
      <c r="T542" s="134"/>
      <c r="U542" s="23" t="str">
        <f t="shared" si="214"/>
        <v>-</v>
      </c>
      <c r="V542" s="207"/>
    </row>
    <row r="543" spans="1:22" ht="15" hidden="1" customHeight="1" thickBot="1" x14ac:dyDescent="0.3">
      <c r="A543" s="22" t="s">
        <v>21</v>
      </c>
      <c r="B543" s="2"/>
      <c r="C543" s="2"/>
      <c r="D543" s="14"/>
      <c r="E543" s="224">
        <f>IF(D543="-","-",AVERAGE(D538:D542,))</f>
        <v>114.9825</v>
      </c>
      <c r="F543" s="224"/>
      <c r="G543" s="135">
        <f t="shared" si="212"/>
        <v>-1</v>
      </c>
      <c r="H543" s="135"/>
      <c r="I543" s="135"/>
      <c r="J543" s="134" t="str">
        <f t="shared" si="210"/>
        <v>VÁLIDO</v>
      </c>
      <c r="K543" s="134"/>
      <c r="L543" s="131">
        <f t="shared" si="213"/>
        <v>0</v>
      </c>
      <c r="M543" s="131"/>
      <c r="N543" s="224">
        <f>IF(L543="-","-",AVERAGE(L538:M542,))</f>
        <v>76.655000000000001</v>
      </c>
      <c r="O543" s="224"/>
      <c r="P543" s="208">
        <f t="shared" si="215"/>
        <v>0</v>
      </c>
      <c r="Q543" s="208"/>
      <c r="R543" s="208"/>
      <c r="S543" s="134" t="str">
        <f t="shared" si="211"/>
        <v>INEXEQUÍVEL</v>
      </c>
      <c r="T543" s="134"/>
      <c r="U543" s="23" t="str">
        <f t="shared" si="214"/>
        <v>-</v>
      </c>
      <c r="V543" s="207"/>
    </row>
    <row r="544" spans="1:22" ht="1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107" t="s">
        <v>22</v>
      </c>
      <c r="K544" s="108"/>
      <c r="L544" s="109"/>
      <c r="M544" s="113" t="str">
        <f>IF(V538&lt;=0.25,"MÉDIA","MEDIANA")</f>
        <v>MÉDIA</v>
      </c>
      <c r="N544" s="114"/>
      <c r="O544" s="115"/>
      <c r="P544" s="5"/>
      <c r="Q544" s="222" t="s">
        <v>23</v>
      </c>
      <c r="R544" s="120"/>
      <c r="S544" s="120"/>
      <c r="T544" s="121"/>
      <c r="U544" s="137">
        <f>IF(V538&lt;=0.25,AVERAGE(U538:U543),MEDIAN(U538:U543))</f>
        <v>153.31</v>
      </c>
      <c r="V544" s="138"/>
    </row>
    <row r="545" spans="1:22" ht="15.75" customHeight="1" thickBo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110"/>
      <c r="K545" s="111"/>
      <c r="L545" s="112"/>
      <c r="M545" s="116"/>
      <c r="N545" s="117"/>
      <c r="O545" s="118"/>
      <c r="P545" s="5"/>
      <c r="Q545" s="122"/>
      <c r="R545" s="123"/>
      <c r="S545" s="123"/>
      <c r="T545" s="124"/>
      <c r="U545" s="139"/>
      <c r="V545" s="140"/>
    </row>
    <row r="546" spans="1:22" ht="15.75" thickBot="1" x14ac:dyDescent="0.3">
      <c r="A546" s="5"/>
      <c r="B546" s="102" t="s">
        <v>2</v>
      </c>
      <c r="C546" s="102"/>
      <c r="D546" s="102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</row>
    <row r="547" spans="1:22" ht="15.75" thickBot="1" x14ac:dyDescent="0.3">
      <c r="A547" s="18" t="s">
        <v>3</v>
      </c>
      <c r="B547" s="43" t="s">
        <v>62</v>
      </c>
      <c r="C547" s="43"/>
      <c r="D547" s="44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7"/>
      <c r="V547" s="5"/>
    </row>
    <row r="548" spans="1:22" x14ac:dyDescent="0.25">
      <c r="A548" s="58">
        <v>37</v>
      </c>
      <c r="B548" s="43"/>
      <c r="C548" s="43"/>
      <c r="D548" s="44"/>
      <c r="E548" s="103" t="s">
        <v>4</v>
      </c>
      <c r="F548" s="103"/>
      <c r="G548" s="103"/>
      <c r="H548" s="103"/>
      <c r="I548" s="103"/>
      <c r="J548" s="103"/>
      <c r="K548" s="104"/>
      <c r="L548" s="154" t="s">
        <v>5</v>
      </c>
      <c r="M548" s="155"/>
      <c r="N548" s="155"/>
      <c r="O548" s="155"/>
      <c r="P548" s="155"/>
      <c r="Q548" s="155"/>
      <c r="R548" s="155"/>
      <c r="S548" s="155"/>
      <c r="T548" s="156"/>
      <c r="U548" s="19"/>
      <c r="V548" s="5"/>
    </row>
    <row r="549" spans="1:22" ht="15.75" thickBot="1" x14ac:dyDescent="0.3">
      <c r="A549" s="59"/>
      <c r="B549" s="45"/>
      <c r="C549" s="45"/>
      <c r="D549" s="46"/>
      <c r="E549" s="105"/>
      <c r="F549" s="105"/>
      <c r="G549" s="105"/>
      <c r="H549" s="105"/>
      <c r="I549" s="105"/>
      <c r="J549" s="105"/>
      <c r="K549" s="106"/>
      <c r="L549" s="157"/>
      <c r="M549" s="158"/>
      <c r="N549" s="158"/>
      <c r="O549" s="158"/>
      <c r="P549" s="158"/>
      <c r="Q549" s="158"/>
      <c r="R549" s="158"/>
      <c r="S549" s="158"/>
      <c r="T549" s="159"/>
      <c r="U549" s="5"/>
      <c r="V549" s="5"/>
    </row>
    <row r="550" spans="1:22" x14ac:dyDescent="0.25">
      <c r="A550" s="160" t="s">
        <v>6</v>
      </c>
      <c r="B550" s="161"/>
      <c r="C550" s="161"/>
      <c r="D550" s="162"/>
      <c r="E550" s="163" t="s">
        <v>7</v>
      </c>
      <c r="F550" s="164"/>
      <c r="G550" s="169" t="s">
        <v>8</v>
      </c>
      <c r="H550" s="163"/>
      <c r="I550" s="164"/>
      <c r="J550" s="172" t="s">
        <v>9</v>
      </c>
      <c r="K550" s="173"/>
      <c r="L550" s="178" t="s">
        <v>25</v>
      </c>
      <c r="M550" s="179"/>
      <c r="N550" s="184" t="s">
        <v>10</v>
      </c>
      <c r="O550" s="179"/>
      <c r="P550" s="178" t="s">
        <v>11</v>
      </c>
      <c r="Q550" s="184"/>
      <c r="R550" s="179"/>
      <c r="S550" s="187" t="s">
        <v>9</v>
      </c>
      <c r="T550" s="188"/>
      <c r="U550" s="193" t="s">
        <v>25</v>
      </c>
      <c r="V550" s="196" t="s">
        <v>12</v>
      </c>
    </row>
    <row r="551" spans="1:22" x14ac:dyDescent="0.25">
      <c r="A551" s="147" t="s">
        <v>13</v>
      </c>
      <c r="B551" s="149" t="s">
        <v>24</v>
      </c>
      <c r="C551" s="150" t="s">
        <v>14</v>
      </c>
      <c r="D551" s="152" t="s">
        <v>15</v>
      </c>
      <c r="E551" s="165"/>
      <c r="F551" s="166"/>
      <c r="G551" s="170"/>
      <c r="H551" s="165"/>
      <c r="I551" s="166"/>
      <c r="J551" s="174"/>
      <c r="K551" s="175"/>
      <c r="L551" s="180"/>
      <c r="M551" s="181"/>
      <c r="N551" s="185"/>
      <c r="O551" s="181"/>
      <c r="P551" s="180"/>
      <c r="Q551" s="185"/>
      <c r="R551" s="181"/>
      <c r="S551" s="189"/>
      <c r="T551" s="190"/>
      <c r="U551" s="194"/>
      <c r="V551" s="197"/>
    </row>
    <row r="552" spans="1:22" ht="15.75" thickBot="1" x14ac:dyDescent="0.3">
      <c r="A552" s="148"/>
      <c r="B552" s="111"/>
      <c r="C552" s="151"/>
      <c r="D552" s="153"/>
      <c r="E552" s="167"/>
      <c r="F552" s="168"/>
      <c r="G552" s="171"/>
      <c r="H552" s="167"/>
      <c r="I552" s="168"/>
      <c r="J552" s="176"/>
      <c r="K552" s="177"/>
      <c r="L552" s="182"/>
      <c r="M552" s="183"/>
      <c r="N552" s="186"/>
      <c r="O552" s="183"/>
      <c r="P552" s="182"/>
      <c r="Q552" s="186"/>
      <c r="R552" s="183"/>
      <c r="S552" s="191"/>
      <c r="T552" s="192"/>
      <c r="U552" s="195"/>
      <c r="V552" s="198"/>
    </row>
    <row r="553" spans="1:22" ht="15" customHeight="1" x14ac:dyDescent="0.25">
      <c r="A553" s="20" t="s">
        <v>16</v>
      </c>
      <c r="B553" s="4" t="s">
        <v>87</v>
      </c>
      <c r="C553" s="4"/>
      <c r="D553" s="11">
        <v>274.72000000000003</v>
      </c>
      <c r="E553" s="209">
        <f>IF(D553="-","-",AVERAGE(D554:D558))</f>
        <v>237.89999999999998</v>
      </c>
      <c r="F553" s="209"/>
      <c r="G553" s="210">
        <f>IF(D553="-","-",((D553/E553)-1))</f>
        <v>0.15477091214796146</v>
      </c>
      <c r="H553" s="210"/>
      <c r="I553" s="210"/>
      <c r="J553" s="205" t="str">
        <f t="shared" ref="J553:J558" si="216">IF(G553&gt;$T$4,"ELEVADO","VÁLIDO")</f>
        <v>VÁLIDO</v>
      </c>
      <c r="K553" s="205"/>
      <c r="L553" s="211">
        <f>IF(J553="VÁLIDO",D553,"-")</f>
        <v>274.72000000000003</v>
      </c>
      <c r="M553" s="211"/>
      <c r="N553" s="209">
        <f>IF(L553="-","-",AVERAGE(L554:M558))</f>
        <v>95.16</v>
      </c>
      <c r="O553" s="209"/>
      <c r="P553" s="212">
        <f>IF(L553="-","-",1-((N553-L553)/N553))</f>
        <v>2.8869272803699038</v>
      </c>
      <c r="Q553" s="212"/>
      <c r="R553" s="212"/>
      <c r="S553" s="205" t="str">
        <f t="shared" ref="S553:S558" si="217">IF(OR(P553&lt;$T$5,P553="-"),"INEXEQUÍVEL","EXEQUÍVEL")</f>
        <v>EXEQUÍVEL</v>
      </c>
      <c r="T553" s="205"/>
      <c r="U553" s="21">
        <f>IF(S553="EXEQUÍVEL",L553,"-")</f>
        <v>274.72000000000003</v>
      </c>
      <c r="V553" s="206">
        <f>_xlfn.STDEV.S(U553:U558)/AVERAGE(U553:U558)</f>
        <v>9.0375750198612492E-2</v>
      </c>
    </row>
    <row r="554" spans="1:22" ht="15.75" customHeight="1" x14ac:dyDescent="0.25">
      <c r="A554" s="22" t="s">
        <v>17</v>
      </c>
      <c r="B554" s="2" t="s">
        <v>128</v>
      </c>
      <c r="C554" s="2"/>
      <c r="D554" s="14">
        <v>245.6</v>
      </c>
      <c r="E554" s="131">
        <f>IF(D554="-","-",AVERAGE(D553,D555:D558))</f>
        <v>252.46</v>
      </c>
      <c r="F554" s="131"/>
      <c r="G554" s="135">
        <f t="shared" ref="G554:G558" si="218">IF(D554="-","-",((D554/E554)-1))</f>
        <v>-2.7172621405371244E-2</v>
      </c>
      <c r="H554" s="135"/>
      <c r="I554" s="135"/>
      <c r="J554" s="134" t="str">
        <f t="shared" si="216"/>
        <v>VÁLIDO</v>
      </c>
      <c r="K554" s="134"/>
      <c r="L554" s="131">
        <f t="shared" ref="L554:L558" si="219">IF(J554="VÁLIDO",D554,"-")</f>
        <v>245.6</v>
      </c>
      <c r="M554" s="131"/>
      <c r="N554" s="131">
        <f>IF(L554="-","-",AVERAGE(L553,L555:M558))</f>
        <v>100.98400000000001</v>
      </c>
      <c r="O554" s="131"/>
      <c r="P554" s="208">
        <f>IF(L554="-","-",1-((N554-L554)/N554))</f>
        <v>2.4320684464865718</v>
      </c>
      <c r="Q554" s="208"/>
      <c r="R554" s="208"/>
      <c r="S554" s="134" t="str">
        <f t="shared" si="217"/>
        <v>EXEQUÍVEL</v>
      </c>
      <c r="T554" s="134"/>
      <c r="U554" s="23">
        <f t="shared" ref="U554:U558" si="220">IF(S554="EXEQUÍVEL",L554,"-")</f>
        <v>245.6</v>
      </c>
      <c r="V554" s="207"/>
    </row>
    <row r="555" spans="1:22" ht="15.75" thickBot="1" x14ac:dyDescent="0.3">
      <c r="A555" s="24" t="s">
        <v>18</v>
      </c>
      <c r="B555" s="1" t="s">
        <v>112</v>
      </c>
      <c r="C555" s="1"/>
      <c r="D555" s="17">
        <v>230.2</v>
      </c>
      <c r="E555" s="132">
        <f>IF(D555="-","-",AVERAGE(D553:D554,D556:D558))</f>
        <v>260.16000000000003</v>
      </c>
      <c r="F555" s="132"/>
      <c r="G555" s="225">
        <f t="shared" si="218"/>
        <v>-0.11515990159901612</v>
      </c>
      <c r="H555" s="225"/>
      <c r="I555" s="225"/>
      <c r="J555" s="134" t="str">
        <f t="shared" si="216"/>
        <v>VÁLIDO</v>
      </c>
      <c r="K555" s="134"/>
      <c r="L555" s="131">
        <f t="shared" si="219"/>
        <v>230.2</v>
      </c>
      <c r="M555" s="131"/>
      <c r="N555" s="132">
        <f>IF(L555="-","-",AVERAGE(L553:M554,L556:M558))</f>
        <v>104.06400000000001</v>
      </c>
      <c r="O555" s="132"/>
      <c r="P555" s="133">
        <f t="shared" ref="P555:P558" si="221">IF(L555="-","-",1-((N555-L555)/N555))</f>
        <v>2.2121002460024597</v>
      </c>
      <c r="Q555" s="133"/>
      <c r="R555" s="133"/>
      <c r="S555" s="134" t="str">
        <f t="shared" si="217"/>
        <v>EXEQUÍVEL</v>
      </c>
      <c r="T555" s="134"/>
      <c r="U555" s="23">
        <f t="shared" si="220"/>
        <v>230.2</v>
      </c>
      <c r="V555" s="207"/>
    </row>
    <row r="556" spans="1:22" hidden="1" x14ac:dyDescent="0.25">
      <c r="A556" s="22" t="s">
        <v>19</v>
      </c>
      <c r="B556" s="2"/>
      <c r="C556" s="2"/>
      <c r="D556" s="14"/>
      <c r="E556" s="131">
        <f>IF(D556="-","-",AVERAGE(D553:D555,D557:D558))</f>
        <v>250.17333333333332</v>
      </c>
      <c r="F556" s="131"/>
      <c r="G556" s="135">
        <f t="shared" si="218"/>
        <v>-1</v>
      </c>
      <c r="H556" s="135"/>
      <c r="I556" s="135"/>
      <c r="J556" s="134" t="str">
        <f t="shared" si="216"/>
        <v>VÁLIDO</v>
      </c>
      <c r="K556" s="134"/>
      <c r="L556" s="131">
        <f t="shared" si="219"/>
        <v>0</v>
      </c>
      <c r="M556" s="131"/>
      <c r="N556" s="131">
        <f>IF(L556="-","-",AVERAGE(L553:M555,L557:M558))</f>
        <v>150.10399999999998</v>
      </c>
      <c r="O556" s="131"/>
      <c r="P556" s="208">
        <f t="shared" si="221"/>
        <v>0</v>
      </c>
      <c r="Q556" s="208"/>
      <c r="R556" s="208"/>
      <c r="S556" s="134" t="str">
        <f t="shared" si="217"/>
        <v>INEXEQUÍVEL</v>
      </c>
      <c r="T556" s="134"/>
      <c r="U556" s="23" t="str">
        <f t="shared" si="220"/>
        <v>-</v>
      </c>
      <c r="V556" s="207"/>
    </row>
    <row r="557" spans="1:22" ht="16.5" hidden="1" customHeight="1" x14ac:dyDescent="0.25">
      <c r="A557" s="24" t="s">
        <v>20</v>
      </c>
      <c r="B557" s="1"/>
      <c r="C557" s="1"/>
      <c r="D557" s="17"/>
      <c r="E557" s="132">
        <f>IF(D557="-","-",AVERAGE(D553:D556,D558:D558))</f>
        <v>250.17333333333332</v>
      </c>
      <c r="F557" s="132"/>
      <c r="G557" s="225">
        <f t="shared" si="218"/>
        <v>-1</v>
      </c>
      <c r="H557" s="225"/>
      <c r="I557" s="225"/>
      <c r="J557" s="134" t="str">
        <f t="shared" si="216"/>
        <v>VÁLIDO</v>
      </c>
      <c r="K557" s="134"/>
      <c r="L557" s="131">
        <f t="shared" si="219"/>
        <v>0</v>
      </c>
      <c r="M557" s="131"/>
      <c r="N557" s="132">
        <f>IF(L557="-","-",AVERAGE(L553:M556,L558:M558))</f>
        <v>150.10399999999998</v>
      </c>
      <c r="O557" s="132"/>
      <c r="P557" s="133">
        <f t="shared" si="221"/>
        <v>0</v>
      </c>
      <c r="Q557" s="133"/>
      <c r="R557" s="133"/>
      <c r="S557" s="134" t="str">
        <f t="shared" si="217"/>
        <v>INEXEQUÍVEL</v>
      </c>
      <c r="T557" s="134"/>
      <c r="U557" s="23" t="str">
        <f t="shared" si="220"/>
        <v>-</v>
      </c>
      <c r="V557" s="207"/>
    </row>
    <row r="558" spans="1:22" ht="15" hidden="1" customHeight="1" thickBot="1" x14ac:dyDescent="0.3">
      <c r="A558" s="22" t="s">
        <v>21</v>
      </c>
      <c r="B558" s="2"/>
      <c r="C558" s="2"/>
      <c r="D558" s="14"/>
      <c r="E558" s="224">
        <f>IF(D558="-","-",AVERAGE(D553:D557,))</f>
        <v>187.63</v>
      </c>
      <c r="F558" s="224"/>
      <c r="G558" s="135">
        <f t="shared" si="218"/>
        <v>-1</v>
      </c>
      <c r="H558" s="135"/>
      <c r="I558" s="135"/>
      <c r="J558" s="134" t="str">
        <f t="shared" si="216"/>
        <v>VÁLIDO</v>
      </c>
      <c r="K558" s="134"/>
      <c r="L558" s="131">
        <f t="shared" si="219"/>
        <v>0</v>
      </c>
      <c r="M558" s="131"/>
      <c r="N558" s="224">
        <f>IF(L558="-","-",AVERAGE(L553:M557,))</f>
        <v>125.08666666666666</v>
      </c>
      <c r="O558" s="224"/>
      <c r="P558" s="208">
        <f t="shared" si="221"/>
        <v>0</v>
      </c>
      <c r="Q558" s="208"/>
      <c r="R558" s="208"/>
      <c r="S558" s="134" t="str">
        <f t="shared" si="217"/>
        <v>INEXEQUÍVEL</v>
      </c>
      <c r="T558" s="134"/>
      <c r="U558" s="23" t="str">
        <f t="shared" si="220"/>
        <v>-</v>
      </c>
      <c r="V558" s="207"/>
    </row>
    <row r="559" spans="1:22" ht="1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107" t="s">
        <v>22</v>
      </c>
      <c r="K559" s="108"/>
      <c r="L559" s="109"/>
      <c r="M559" s="113" t="str">
        <f>IF(V553&lt;=0.25,"MÉDIA","MEDIANA")</f>
        <v>MÉDIA</v>
      </c>
      <c r="N559" s="114"/>
      <c r="O559" s="115"/>
      <c r="P559" s="5"/>
      <c r="Q559" s="222" t="s">
        <v>23</v>
      </c>
      <c r="R559" s="120"/>
      <c r="S559" s="120"/>
      <c r="T559" s="121"/>
      <c r="U559" s="137">
        <f>IF(V553&lt;=0.25,AVERAGE(U553:U558),MEDIAN(U553:U558))</f>
        <v>250.17333333333332</v>
      </c>
      <c r="V559" s="138"/>
    </row>
    <row r="560" spans="1:22" ht="15.75" customHeight="1" thickBo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110"/>
      <c r="K560" s="111"/>
      <c r="L560" s="112"/>
      <c r="M560" s="116"/>
      <c r="N560" s="117"/>
      <c r="O560" s="118"/>
      <c r="P560" s="5"/>
      <c r="Q560" s="122"/>
      <c r="R560" s="123"/>
      <c r="S560" s="123"/>
      <c r="T560" s="124"/>
      <c r="U560" s="139"/>
      <c r="V560" s="140"/>
    </row>
    <row r="561" spans="1:22" ht="15.75" thickBot="1" x14ac:dyDescent="0.3">
      <c r="A561" s="5"/>
      <c r="B561" s="102" t="s">
        <v>2</v>
      </c>
      <c r="C561" s="102"/>
      <c r="D561" s="102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</row>
    <row r="562" spans="1:22" ht="15.75" thickBot="1" x14ac:dyDescent="0.3">
      <c r="A562" s="18" t="s">
        <v>3</v>
      </c>
      <c r="B562" s="43" t="s">
        <v>63</v>
      </c>
      <c r="C562" s="43"/>
      <c r="D562" s="44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7"/>
      <c r="V562" s="5"/>
    </row>
    <row r="563" spans="1:22" x14ac:dyDescent="0.25">
      <c r="A563" s="58">
        <v>38</v>
      </c>
      <c r="B563" s="43"/>
      <c r="C563" s="43"/>
      <c r="D563" s="44"/>
      <c r="E563" s="103" t="s">
        <v>4</v>
      </c>
      <c r="F563" s="103"/>
      <c r="G563" s="103"/>
      <c r="H563" s="103"/>
      <c r="I563" s="103"/>
      <c r="J563" s="103"/>
      <c r="K563" s="104"/>
      <c r="L563" s="154" t="s">
        <v>5</v>
      </c>
      <c r="M563" s="155"/>
      <c r="N563" s="155"/>
      <c r="O563" s="155"/>
      <c r="P563" s="155"/>
      <c r="Q563" s="155"/>
      <c r="R563" s="155"/>
      <c r="S563" s="155"/>
      <c r="T563" s="156"/>
      <c r="U563" s="19"/>
      <c r="V563" s="5"/>
    </row>
    <row r="564" spans="1:22" ht="15.75" thickBot="1" x14ac:dyDescent="0.3">
      <c r="A564" s="59"/>
      <c r="B564" s="45"/>
      <c r="C564" s="45"/>
      <c r="D564" s="46"/>
      <c r="E564" s="105"/>
      <c r="F564" s="105"/>
      <c r="G564" s="105"/>
      <c r="H564" s="105"/>
      <c r="I564" s="105"/>
      <c r="J564" s="105"/>
      <c r="K564" s="106"/>
      <c r="L564" s="157"/>
      <c r="M564" s="158"/>
      <c r="N564" s="158"/>
      <c r="O564" s="158"/>
      <c r="P564" s="158"/>
      <c r="Q564" s="158"/>
      <c r="R564" s="158"/>
      <c r="S564" s="158"/>
      <c r="T564" s="159"/>
      <c r="U564" s="5"/>
      <c r="V564" s="5"/>
    </row>
    <row r="565" spans="1:22" x14ac:dyDescent="0.25">
      <c r="A565" s="160" t="s">
        <v>6</v>
      </c>
      <c r="B565" s="161"/>
      <c r="C565" s="161"/>
      <c r="D565" s="162"/>
      <c r="E565" s="163" t="s">
        <v>7</v>
      </c>
      <c r="F565" s="164"/>
      <c r="G565" s="169" t="s">
        <v>8</v>
      </c>
      <c r="H565" s="163"/>
      <c r="I565" s="164"/>
      <c r="J565" s="172" t="s">
        <v>9</v>
      </c>
      <c r="K565" s="173"/>
      <c r="L565" s="178" t="s">
        <v>25</v>
      </c>
      <c r="M565" s="179"/>
      <c r="N565" s="184" t="s">
        <v>10</v>
      </c>
      <c r="O565" s="179"/>
      <c r="P565" s="178" t="s">
        <v>11</v>
      </c>
      <c r="Q565" s="184"/>
      <c r="R565" s="179"/>
      <c r="S565" s="187" t="s">
        <v>9</v>
      </c>
      <c r="T565" s="188"/>
      <c r="U565" s="193" t="s">
        <v>25</v>
      </c>
      <c r="V565" s="196" t="s">
        <v>12</v>
      </c>
    </row>
    <row r="566" spans="1:22" x14ac:dyDescent="0.25">
      <c r="A566" s="147" t="s">
        <v>13</v>
      </c>
      <c r="B566" s="149" t="s">
        <v>24</v>
      </c>
      <c r="C566" s="150" t="s">
        <v>14</v>
      </c>
      <c r="D566" s="152" t="s">
        <v>15</v>
      </c>
      <c r="E566" s="165"/>
      <c r="F566" s="166"/>
      <c r="G566" s="170"/>
      <c r="H566" s="165"/>
      <c r="I566" s="166"/>
      <c r="J566" s="174"/>
      <c r="K566" s="175"/>
      <c r="L566" s="180"/>
      <c r="M566" s="181"/>
      <c r="N566" s="185"/>
      <c r="O566" s="181"/>
      <c r="P566" s="180"/>
      <c r="Q566" s="185"/>
      <c r="R566" s="181"/>
      <c r="S566" s="189"/>
      <c r="T566" s="190"/>
      <c r="U566" s="194"/>
      <c r="V566" s="197"/>
    </row>
    <row r="567" spans="1:22" ht="15.75" thickBot="1" x14ac:dyDescent="0.3">
      <c r="A567" s="148"/>
      <c r="B567" s="111"/>
      <c r="C567" s="151"/>
      <c r="D567" s="153"/>
      <c r="E567" s="167"/>
      <c r="F567" s="168"/>
      <c r="G567" s="171"/>
      <c r="H567" s="167"/>
      <c r="I567" s="168"/>
      <c r="J567" s="176"/>
      <c r="K567" s="177"/>
      <c r="L567" s="182"/>
      <c r="M567" s="183"/>
      <c r="N567" s="186"/>
      <c r="O567" s="183"/>
      <c r="P567" s="182"/>
      <c r="Q567" s="186"/>
      <c r="R567" s="183"/>
      <c r="S567" s="191"/>
      <c r="T567" s="192"/>
      <c r="U567" s="195"/>
      <c r="V567" s="198"/>
    </row>
    <row r="568" spans="1:22" ht="15" customHeight="1" x14ac:dyDescent="0.25">
      <c r="A568" s="20" t="s">
        <v>16</v>
      </c>
      <c r="B568" s="4" t="s">
        <v>87</v>
      </c>
      <c r="C568" s="4"/>
      <c r="D568" s="11">
        <v>55</v>
      </c>
      <c r="E568" s="209">
        <f>IF(D568="-","-",AVERAGE(D569:D573))</f>
        <v>49.5</v>
      </c>
      <c r="F568" s="209"/>
      <c r="G568" s="210">
        <f>IF(D568="-","-",((D568/E568)-1))</f>
        <v>0.11111111111111116</v>
      </c>
      <c r="H568" s="210"/>
      <c r="I568" s="210"/>
      <c r="J568" s="205" t="str">
        <f t="shared" ref="J568:J573" si="222">IF(G568&gt;$T$4,"ELEVADO","VÁLIDO")</f>
        <v>VÁLIDO</v>
      </c>
      <c r="K568" s="205"/>
      <c r="L568" s="211">
        <f>IF(J568="VÁLIDO",D568,"-")</f>
        <v>55</v>
      </c>
      <c r="M568" s="211"/>
      <c r="N568" s="209">
        <f>IF(L568="-","-",AVERAGE(L569:M573))</f>
        <v>19.8</v>
      </c>
      <c r="O568" s="209"/>
      <c r="P568" s="212">
        <f>IF(L568="-","-",1-((N568-L568)/N568))</f>
        <v>2.7777777777777777</v>
      </c>
      <c r="Q568" s="212"/>
      <c r="R568" s="212"/>
      <c r="S568" s="205" t="str">
        <f t="shared" ref="S568:S573" si="223">IF(OR(P568&lt;$T$5,P568="-"),"INEXEQUÍVEL","EXEQUÍVEL")</f>
        <v>EXEQUÍVEL</v>
      </c>
      <c r="T568" s="205"/>
      <c r="U568" s="21">
        <f>IF(S568="EXEQUÍVEL",L568,"-")</f>
        <v>55</v>
      </c>
      <c r="V568" s="206">
        <f>_xlfn.STDEV.S(U568:U573)/AVERAGE(U568:U573)</f>
        <v>6.2621108837616596E-2</v>
      </c>
    </row>
    <row r="569" spans="1:22" ht="15.75" customHeight="1" x14ac:dyDescent="0.25">
      <c r="A569" s="22" t="s">
        <v>17</v>
      </c>
      <c r="B569" s="2"/>
      <c r="C569" s="2" t="s">
        <v>95</v>
      </c>
      <c r="D569" s="14">
        <v>49</v>
      </c>
      <c r="E569" s="131">
        <f>IF(D569="-","-",AVERAGE(D568,D570:D573))</f>
        <v>52.5</v>
      </c>
      <c r="F569" s="131"/>
      <c r="G569" s="135">
        <f t="shared" ref="G569:G573" si="224">IF(D569="-","-",((D569/E569)-1))</f>
        <v>-6.6666666666666652E-2</v>
      </c>
      <c r="H569" s="135"/>
      <c r="I569" s="135"/>
      <c r="J569" s="134" t="str">
        <f t="shared" si="222"/>
        <v>VÁLIDO</v>
      </c>
      <c r="K569" s="134"/>
      <c r="L569" s="131">
        <f t="shared" ref="L569:L573" si="225">IF(J569="VÁLIDO",D569,"-")</f>
        <v>49</v>
      </c>
      <c r="M569" s="131"/>
      <c r="N569" s="131">
        <f>IF(L569="-","-",AVERAGE(L568,L570:M573))</f>
        <v>21</v>
      </c>
      <c r="O569" s="131"/>
      <c r="P569" s="208">
        <f>IF(L569="-","-",1-((N569-L569)/N569))</f>
        <v>2.333333333333333</v>
      </c>
      <c r="Q569" s="208"/>
      <c r="R569" s="208"/>
      <c r="S569" s="134" t="str">
        <f t="shared" si="223"/>
        <v>EXEQUÍVEL</v>
      </c>
      <c r="T569" s="134"/>
      <c r="U569" s="23">
        <f t="shared" ref="U569:U573" si="226">IF(S569="EXEQUÍVEL",L569,"-")</f>
        <v>49</v>
      </c>
      <c r="V569" s="207"/>
    </row>
    <row r="570" spans="1:22" ht="15.75" thickBot="1" x14ac:dyDescent="0.3">
      <c r="A570" s="24" t="s">
        <v>18</v>
      </c>
      <c r="B570" s="1"/>
      <c r="C570" s="1" t="s">
        <v>104</v>
      </c>
      <c r="D570" s="17">
        <v>50</v>
      </c>
      <c r="E570" s="132">
        <f>IF(D570="-","-",AVERAGE(D568:D569,D571:D573))</f>
        <v>52</v>
      </c>
      <c r="F570" s="132"/>
      <c r="G570" s="225">
        <f t="shared" si="224"/>
        <v>-3.8461538461538436E-2</v>
      </c>
      <c r="H570" s="225"/>
      <c r="I570" s="225"/>
      <c r="J570" s="134" t="str">
        <f t="shared" si="222"/>
        <v>VÁLIDO</v>
      </c>
      <c r="K570" s="134"/>
      <c r="L570" s="131">
        <f t="shared" si="225"/>
        <v>50</v>
      </c>
      <c r="M570" s="131"/>
      <c r="N570" s="132">
        <f>IF(L570="-","-",AVERAGE(L568:M569,L571:M573))</f>
        <v>20.8</v>
      </c>
      <c r="O570" s="132"/>
      <c r="P570" s="133">
        <f t="shared" ref="P570:P573" si="227">IF(L570="-","-",1-((N570-L570)/N570))</f>
        <v>2.4038461538461537</v>
      </c>
      <c r="Q570" s="133"/>
      <c r="R570" s="133"/>
      <c r="S570" s="134" t="str">
        <f t="shared" si="223"/>
        <v>EXEQUÍVEL</v>
      </c>
      <c r="T570" s="134"/>
      <c r="U570" s="23">
        <f t="shared" si="226"/>
        <v>50</v>
      </c>
      <c r="V570" s="207"/>
    </row>
    <row r="571" spans="1:22" hidden="1" x14ac:dyDescent="0.25">
      <c r="A571" s="22" t="s">
        <v>19</v>
      </c>
      <c r="B571" s="2"/>
      <c r="C571" s="2"/>
      <c r="D571" s="14"/>
      <c r="E571" s="131">
        <f>IF(D571="-","-",AVERAGE(D568:D570,D572:D573))</f>
        <v>51.333333333333336</v>
      </c>
      <c r="F571" s="131"/>
      <c r="G571" s="135">
        <f t="shared" si="224"/>
        <v>-1</v>
      </c>
      <c r="H571" s="135"/>
      <c r="I571" s="135"/>
      <c r="J571" s="134" t="str">
        <f t="shared" si="222"/>
        <v>VÁLIDO</v>
      </c>
      <c r="K571" s="134"/>
      <c r="L571" s="131">
        <f t="shared" si="225"/>
        <v>0</v>
      </c>
      <c r="M571" s="131"/>
      <c r="N571" s="131">
        <f>IF(L571="-","-",AVERAGE(L568:M570,L572:M573))</f>
        <v>30.8</v>
      </c>
      <c r="O571" s="131"/>
      <c r="P571" s="208">
        <f t="shared" si="227"/>
        <v>0</v>
      </c>
      <c r="Q571" s="208"/>
      <c r="R571" s="208"/>
      <c r="S571" s="134" t="str">
        <f t="shared" si="223"/>
        <v>INEXEQUÍVEL</v>
      </c>
      <c r="T571" s="134"/>
      <c r="U571" s="23" t="str">
        <f t="shared" si="226"/>
        <v>-</v>
      </c>
      <c r="V571" s="207"/>
    </row>
    <row r="572" spans="1:22" ht="16.5" hidden="1" customHeight="1" x14ac:dyDescent="0.25">
      <c r="A572" s="24" t="s">
        <v>20</v>
      </c>
      <c r="B572" s="1"/>
      <c r="C572" s="1"/>
      <c r="D572" s="17"/>
      <c r="E572" s="132">
        <f>IF(D572="-","-",AVERAGE(D568:D571,D573:D573))</f>
        <v>51.333333333333336</v>
      </c>
      <c r="F572" s="132"/>
      <c r="G572" s="225">
        <f t="shared" si="224"/>
        <v>-1</v>
      </c>
      <c r="H572" s="225"/>
      <c r="I572" s="225"/>
      <c r="J572" s="134" t="str">
        <f t="shared" si="222"/>
        <v>VÁLIDO</v>
      </c>
      <c r="K572" s="134"/>
      <c r="L572" s="131">
        <f t="shared" si="225"/>
        <v>0</v>
      </c>
      <c r="M572" s="131"/>
      <c r="N572" s="132">
        <f>IF(L572="-","-",AVERAGE(L568:M571,L573:M573))</f>
        <v>30.8</v>
      </c>
      <c r="O572" s="132"/>
      <c r="P572" s="133">
        <f t="shared" si="227"/>
        <v>0</v>
      </c>
      <c r="Q572" s="133"/>
      <c r="R572" s="133"/>
      <c r="S572" s="134" t="str">
        <f t="shared" si="223"/>
        <v>INEXEQUÍVEL</v>
      </c>
      <c r="T572" s="134"/>
      <c r="U572" s="23" t="str">
        <f t="shared" si="226"/>
        <v>-</v>
      </c>
      <c r="V572" s="207"/>
    </row>
    <row r="573" spans="1:22" ht="15" hidden="1" customHeight="1" thickBot="1" x14ac:dyDescent="0.3">
      <c r="A573" s="22" t="s">
        <v>21</v>
      </c>
      <c r="B573" s="2"/>
      <c r="C573" s="2"/>
      <c r="D573" s="14"/>
      <c r="E573" s="224">
        <f>IF(D573="-","-",AVERAGE(D568:D572,))</f>
        <v>38.5</v>
      </c>
      <c r="F573" s="224"/>
      <c r="G573" s="135">
        <f t="shared" si="224"/>
        <v>-1</v>
      </c>
      <c r="H573" s="135"/>
      <c r="I573" s="135"/>
      <c r="J573" s="134" t="str">
        <f t="shared" si="222"/>
        <v>VÁLIDO</v>
      </c>
      <c r="K573" s="134"/>
      <c r="L573" s="131">
        <f t="shared" si="225"/>
        <v>0</v>
      </c>
      <c r="M573" s="131"/>
      <c r="N573" s="224">
        <f>IF(L573="-","-",AVERAGE(L568:M572,))</f>
        <v>25.666666666666668</v>
      </c>
      <c r="O573" s="224"/>
      <c r="P573" s="208">
        <f t="shared" si="227"/>
        <v>0</v>
      </c>
      <c r="Q573" s="208"/>
      <c r="R573" s="208"/>
      <c r="S573" s="134" t="str">
        <f t="shared" si="223"/>
        <v>INEXEQUÍVEL</v>
      </c>
      <c r="T573" s="134"/>
      <c r="U573" s="23" t="str">
        <f t="shared" si="226"/>
        <v>-</v>
      </c>
      <c r="V573" s="207"/>
    </row>
    <row r="574" spans="1:22" ht="1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107" t="s">
        <v>22</v>
      </c>
      <c r="K574" s="108"/>
      <c r="L574" s="109"/>
      <c r="M574" s="113" t="str">
        <f>IF(V568&lt;=0.25,"MÉDIA","MEDIANA")</f>
        <v>MÉDIA</v>
      </c>
      <c r="N574" s="114"/>
      <c r="O574" s="115"/>
      <c r="P574" s="5"/>
      <c r="Q574" s="222" t="s">
        <v>23</v>
      </c>
      <c r="R574" s="120"/>
      <c r="S574" s="120"/>
      <c r="T574" s="121"/>
      <c r="U574" s="137">
        <f>IF(V568&lt;=0.25,AVERAGE(U568:U573),MEDIAN(U568:U573))</f>
        <v>51.333333333333336</v>
      </c>
      <c r="V574" s="138"/>
    </row>
    <row r="575" spans="1:22" ht="17.25" customHeight="1" thickBo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110"/>
      <c r="K575" s="111"/>
      <c r="L575" s="112"/>
      <c r="M575" s="116"/>
      <c r="N575" s="117"/>
      <c r="O575" s="118"/>
      <c r="P575" s="5"/>
      <c r="Q575" s="122"/>
      <c r="R575" s="123"/>
      <c r="S575" s="123"/>
      <c r="T575" s="124"/>
      <c r="U575" s="139"/>
      <c r="V575" s="140"/>
    </row>
    <row r="576" spans="1:22" ht="15.75" thickBot="1" x14ac:dyDescent="0.3">
      <c r="A576" s="5"/>
      <c r="B576" s="102" t="s">
        <v>2</v>
      </c>
      <c r="C576" s="102"/>
      <c r="D576" s="102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</row>
    <row r="577" spans="1:22" ht="15.75" thickBot="1" x14ac:dyDescent="0.3">
      <c r="A577" s="18" t="s">
        <v>3</v>
      </c>
      <c r="B577" s="43" t="s">
        <v>64</v>
      </c>
      <c r="C577" s="43"/>
      <c r="D577" s="44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7"/>
      <c r="V577" s="5"/>
    </row>
    <row r="578" spans="1:22" x14ac:dyDescent="0.25">
      <c r="A578" s="58">
        <v>39</v>
      </c>
      <c r="B578" s="43"/>
      <c r="C578" s="43"/>
      <c r="D578" s="44"/>
      <c r="E578" s="103" t="s">
        <v>4</v>
      </c>
      <c r="F578" s="103"/>
      <c r="G578" s="103"/>
      <c r="H578" s="103"/>
      <c r="I578" s="103"/>
      <c r="J578" s="103"/>
      <c r="K578" s="104"/>
      <c r="L578" s="154" t="s">
        <v>5</v>
      </c>
      <c r="M578" s="155"/>
      <c r="N578" s="155"/>
      <c r="O578" s="155"/>
      <c r="P578" s="155"/>
      <c r="Q578" s="155"/>
      <c r="R578" s="155"/>
      <c r="S578" s="155"/>
      <c r="T578" s="156"/>
      <c r="U578" s="19"/>
      <c r="V578" s="5"/>
    </row>
    <row r="579" spans="1:22" ht="15.75" thickBot="1" x14ac:dyDescent="0.3">
      <c r="A579" s="59"/>
      <c r="B579" s="45"/>
      <c r="C579" s="45"/>
      <c r="D579" s="46"/>
      <c r="E579" s="105"/>
      <c r="F579" s="105"/>
      <c r="G579" s="105"/>
      <c r="H579" s="105"/>
      <c r="I579" s="105"/>
      <c r="J579" s="105"/>
      <c r="K579" s="106"/>
      <c r="L579" s="157"/>
      <c r="M579" s="158"/>
      <c r="N579" s="158"/>
      <c r="O579" s="158"/>
      <c r="P579" s="158"/>
      <c r="Q579" s="158"/>
      <c r="R579" s="158"/>
      <c r="S579" s="158"/>
      <c r="T579" s="159"/>
      <c r="U579" s="5"/>
      <c r="V579" s="5"/>
    </row>
    <row r="580" spans="1:22" x14ac:dyDescent="0.25">
      <c r="A580" s="160" t="s">
        <v>6</v>
      </c>
      <c r="B580" s="161"/>
      <c r="C580" s="161"/>
      <c r="D580" s="162"/>
      <c r="E580" s="163" t="s">
        <v>7</v>
      </c>
      <c r="F580" s="164"/>
      <c r="G580" s="169" t="s">
        <v>8</v>
      </c>
      <c r="H580" s="163"/>
      <c r="I580" s="164"/>
      <c r="J580" s="172" t="s">
        <v>9</v>
      </c>
      <c r="K580" s="173"/>
      <c r="L580" s="178" t="s">
        <v>25</v>
      </c>
      <c r="M580" s="179"/>
      <c r="N580" s="184" t="s">
        <v>10</v>
      </c>
      <c r="O580" s="179"/>
      <c r="P580" s="178" t="s">
        <v>11</v>
      </c>
      <c r="Q580" s="184"/>
      <c r="R580" s="179"/>
      <c r="S580" s="187" t="s">
        <v>9</v>
      </c>
      <c r="T580" s="188"/>
      <c r="U580" s="193" t="s">
        <v>25</v>
      </c>
      <c r="V580" s="196" t="s">
        <v>12</v>
      </c>
    </row>
    <row r="581" spans="1:22" x14ac:dyDescent="0.25">
      <c r="A581" s="147" t="s">
        <v>13</v>
      </c>
      <c r="B581" s="149" t="s">
        <v>24</v>
      </c>
      <c r="C581" s="150" t="s">
        <v>14</v>
      </c>
      <c r="D581" s="152" t="s">
        <v>15</v>
      </c>
      <c r="E581" s="165"/>
      <c r="F581" s="166"/>
      <c r="G581" s="170"/>
      <c r="H581" s="165"/>
      <c r="I581" s="166"/>
      <c r="J581" s="174"/>
      <c r="K581" s="175"/>
      <c r="L581" s="180"/>
      <c r="M581" s="181"/>
      <c r="N581" s="185"/>
      <c r="O581" s="181"/>
      <c r="P581" s="180"/>
      <c r="Q581" s="185"/>
      <c r="R581" s="181"/>
      <c r="S581" s="189"/>
      <c r="T581" s="190"/>
      <c r="U581" s="194"/>
      <c r="V581" s="197"/>
    </row>
    <row r="582" spans="1:22" ht="15.75" thickBot="1" x14ac:dyDescent="0.3">
      <c r="A582" s="148"/>
      <c r="B582" s="111"/>
      <c r="C582" s="151"/>
      <c r="D582" s="153"/>
      <c r="E582" s="167"/>
      <c r="F582" s="168"/>
      <c r="G582" s="171"/>
      <c r="H582" s="167"/>
      <c r="I582" s="168"/>
      <c r="J582" s="176"/>
      <c r="K582" s="177"/>
      <c r="L582" s="182"/>
      <c r="M582" s="183"/>
      <c r="N582" s="186"/>
      <c r="O582" s="183"/>
      <c r="P582" s="182"/>
      <c r="Q582" s="186"/>
      <c r="R582" s="183"/>
      <c r="S582" s="191"/>
      <c r="T582" s="192"/>
      <c r="U582" s="195"/>
      <c r="V582" s="198"/>
    </row>
    <row r="583" spans="1:22" ht="15" customHeight="1" x14ac:dyDescent="0.25">
      <c r="A583" s="20" t="s">
        <v>16</v>
      </c>
      <c r="B583" s="4" t="s">
        <v>87</v>
      </c>
      <c r="C583" s="4"/>
      <c r="D583" s="11">
        <v>39.29</v>
      </c>
      <c r="E583" s="209">
        <f>IF(D583="-","-",AVERAGE(D584:D588))</f>
        <v>45.45</v>
      </c>
      <c r="F583" s="209"/>
      <c r="G583" s="210">
        <f>IF(D583="-","-",((D583/E583)-1))</f>
        <v>-0.13553355335533557</v>
      </c>
      <c r="H583" s="210"/>
      <c r="I583" s="210"/>
      <c r="J583" s="205" t="str">
        <f t="shared" ref="J583:J588" si="228">IF(G583&gt;$T$4,"ELEVADO","VÁLIDO")</f>
        <v>VÁLIDO</v>
      </c>
      <c r="K583" s="205"/>
      <c r="L583" s="211">
        <f>IF(J583="VÁLIDO",D583,"-")</f>
        <v>39.29</v>
      </c>
      <c r="M583" s="211"/>
      <c r="N583" s="209">
        <f>IF(L583="-","-",AVERAGE(L584:M588))</f>
        <v>18.18</v>
      </c>
      <c r="O583" s="209"/>
      <c r="P583" s="212">
        <f>IF(L583="-","-",1-((N583-L583)/N583))</f>
        <v>2.1611661166116614</v>
      </c>
      <c r="Q583" s="212"/>
      <c r="R583" s="212"/>
      <c r="S583" s="205" t="str">
        <f t="shared" ref="S583:S588" si="229">IF(OR(P583&lt;$T$5,P583="-"),"INEXEQUÍVEL","EXEQUÍVEL")</f>
        <v>EXEQUÍVEL</v>
      </c>
      <c r="T583" s="205"/>
      <c r="U583" s="21">
        <f>IF(S583="EXEQUÍVEL",L583,"-")</f>
        <v>39.29</v>
      </c>
      <c r="V583" s="206">
        <f>_xlfn.STDEV.S(U583:U588)/AVERAGE(U583:U588)</f>
        <v>8.2892073488685186E-2</v>
      </c>
    </row>
    <row r="584" spans="1:22" ht="15.75" customHeight="1" x14ac:dyDescent="0.25">
      <c r="A584" s="22" t="s">
        <v>17</v>
      </c>
      <c r="B584" s="2" t="s">
        <v>112</v>
      </c>
      <c r="C584" s="2"/>
      <c r="D584" s="14">
        <v>45.99</v>
      </c>
      <c r="E584" s="131">
        <f>IF(D584="-","-",AVERAGE(D583,D585:D588))</f>
        <v>42.099999999999994</v>
      </c>
      <c r="F584" s="131"/>
      <c r="G584" s="135">
        <f t="shared" ref="G584:G588" si="230">IF(D584="-","-",((D584/E584)-1))</f>
        <v>9.2399049881235262E-2</v>
      </c>
      <c r="H584" s="135"/>
      <c r="I584" s="135"/>
      <c r="J584" s="134" t="str">
        <f t="shared" si="228"/>
        <v>VÁLIDO</v>
      </c>
      <c r="K584" s="134"/>
      <c r="L584" s="131">
        <f t="shared" ref="L584:L588" si="231">IF(J584="VÁLIDO",D584,"-")</f>
        <v>45.99</v>
      </c>
      <c r="M584" s="131"/>
      <c r="N584" s="131">
        <f>IF(L584="-","-",AVERAGE(L583,L585:M588))</f>
        <v>16.839999999999996</v>
      </c>
      <c r="O584" s="131"/>
      <c r="P584" s="208">
        <f>IF(L584="-","-",1-((N584-L584)/N584))</f>
        <v>2.7309976247030887</v>
      </c>
      <c r="Q584" s="208"/>
      <c r="R584" s="208"/>
      <c r="S584" s="134" t="str">
        <f t="shared" si="229"/>
        <v>EXEQUÍVEL</v>
      </c>
      <c r="T584" s="134"/>
      <c r="U584" s="23">
        <f t="shared" ref="U584:U588" si="232">IF(S584="EXEQUÍVEL",L584,"-")</f>
        <v>45.99</v>
      </c>
      <c r="V584" s="207"/>
    </row>
    <row r="585" spans="1:22" ht="15.75" thickBot="1" x14ac:dyDescent="0.3">
      <c r="A585" s="24" t="s">
        <v>18</v>
      </c>
      <c r="B585" s="1" t="s">
        <v>127</v>
      </c>
      <c r="C585" s="1"/>
      <c r="D585" s="17">
        <v>44.91</v>
      </c>
      <c r="E585" s="132">
        <f>IF(D585="-","-",AVERAGE(D583:D584,D586:D588))</f>
        <v>42.64</v>
      </c>
      <c r="F585" s="132"/>
      <c r="G585" s="225">
        <f t="shared" si="230"/>
        <v>5.323639774859279E-2</v>
      </c>
      <c r="H585" s="225"/>
      <c r="I585" s="225"/>
      <c r="J585" s="134" t="str">
        <f t="shared" si="228"/>
        <v>VÁLIDO</v>
      </c>
      <c r="K585" s="134"/>
      <c r="L585" s="131">
        <f t="shared" si="231"/>
        <v>44.91</v>
      </c>
      <c r="M585" s="131"/>
      <c r="N585" s="132">
        <f>IF(L585="-","-",AVERAGE(L583:M584,L586:M588))</f>
        <v>17.056000000000001</v>
      </c>
      <c r="O585" s="132"/>
      <c r="P585" s="133">
        <f t="shared" ref="P585:P588" si="233">IF(L585="-","-",1-((N585-L585)/N585))</f>
        <v>2.6330909943714818</v>
      </c>
      <c r="Q585" s="133"/>
      <c r="R585" s="133"/>
      <c r="S585" s="134" t="str">
        <f t="shared" si="229"/>
        <v>EXEQUÍVEL</v>
      </c>
      <c r="T585" s="134"/>
      <c r="U585" s="23">
        <f t="shared" si="232"/>
        <v>44.91</v>
      </c>
      <c r="V585" s="207"/>
    </row>
    <row r="586" spans="1:22" hidden="1" x14ac:dyDescent="0.25">
      <c r="A586" s="22" t="s">
        <v>19</v>
      </c>
      <c r="B586" s="2"/>
      <c r="C586" s="2"/>
      <c r="D586" s="14"/>
      <c r="E586" s="131">
        <f>IF(D586="-","-",AVERAGE(D583:D585,D587:D588))</f>
        <v>43.396666666666668</v>
      </c>
      <c r="F586" s="131"/>
      <c r="G586" s="135">
        <f t="shared" si="230"/>
        <v>-1</v>
      </c>
      <c r="H586" s="135"/>
      <c r="I586" s="135"/>
      <c r="J586" s="134" t="str">
        <f t="shared" si="228"/>
        <v>VÁLIDO</v>
      </c>
      <c r="K586" s="134"/>
      <c r="L586" s="131">
        <f t="shared" si="231"/>
        <v>0</v>
      </c>
      <c r="M586" s="131"/>
      <c r="N586" s="131">
        <f>IF(L586="-","-",AVERAGE(L583:M585,L587:M588))</f>
        <v>26.038</v>
      </c>
      <c r="O586" s="131"/>
      <c r="P586" s="208">
        <f t="shared" si="233"/>
        <v>0</v>
      </c>
      <c r="Q586" s="208"/>
      <c r="R586" s="208"/>
      <c r="S586" s="134" t="str">
        <f t="shared" si="229"/>
        <v>INEXEQUÍVEL</v>
      </c>
      <c r="T586" s="134"/>
      <c r="U586" s="23" t="str">
        <f t="shared" si="232"/>
        <v>-</v>
      </c>
      <c r="V586" s="207"/>
    </row>
    <row r="587" spans="1:22" ht="16.5" hidden="1" customHeight="1" x14ac:dyDescent="0.25">
      <c r="A587" s="24" t="s">
        <v>20</v>
      </c>
      <c r="B587" s="1"/>
      <c r="C587" s="1"/>
      <c r="D587" s="17"/>
      <c r="E587" s="132">
        <f>IF(D587="-","-",AVERAGE(D583:D586,D588:D588))</f>
        <v>43.396666666666668</v>
      </c>
      <c r="F587" s="132"/>
      <c r="G587" s="225">
        <f t="shared" si="230"/>
        <v>-1</v>
      </c>
      <c r="H587" s="225"/>
      <c r="I587" s="225"/>
      <c r="J587" s="134" t="str">
        <f t="shared" si="228"/>
        <v>VÁLIDO</v>
      </c>
      <c r="K587" s="134"/>
      <c r="L587" s="131">
        <f t="shared" si="231"/>
        <v>0</v>
      </c>
      <c r="M587" s="131"/>
      <c r="N587" s="132">
        <f>IF(L587="-","-",AVERAGE(L583:M586,L588:M588))</f>
        <v>26.038</v>
      </c>
      <c r="O587" s="132"/>
      <c r="P587" s="133">
        <f t="shared" si="233"/>
        <v>0</v>
      </c>
      <c r="Q587" s="133"/>
      <c r="R587" s="133"/>
      <c r="S587" s="134" t="str">
        <f t="shared" si="229"/>
        <v>INEXEQUÍVEL</v>
      </c>
      <c r="T587" s="134"/>
      <c r="U587" s="23" t="str">
        <f t="shared" si="232"/>
        <v>-</v>
      </c>
      <c r="V587" s="207"/>
    </row>
    <row r="588" spans="1:22" ht="15" hidden="1" customHeight="1" thickBot="1" x14ac:dyDescent="0.3">
      <c r="A588" s="22" t="s">
        <v>21</v>
      </c>
      <c r="B588" s="2"/>
      <c r="C588" s="2"/>
      <c r="D588" s="14"/>
      <c r="E588" s="224">
        <f>IF(D588="-","-",AVERAGE(D583:D587,))</f>
        <v>32.547499999999999</v>
      </c>
      <c r="F588" s="224"/>
      <c r="G588" s="135">
        <f t="shared" si="230"/>
        <v>-1</v>
      </c>
      <c r="H588" s="135"/>
      <c r="I588" s="135"/>
      <c r="J588" s="134" t="str">
        <f t="shared" si="228"/>
        <v>VÁLIDO</v>
      </c>
      <c r="K588" s="134"/>
      <c r="L588" s="131">
        <f t="shared" si="231"/>
        <v>0</v>
      </c>
      <c r="M588" s="131"/>
      <c r="N588" s="224">
        <f>IF(L588="-","-",AVERAGE(L583:M587,))</f>
        <v>21.698333333333334</v>
      </c>
      <c r="O588" s="224"/>
      <c r="P588" s="208">
        <f t="shared" si="233"/>
        <v>0</v>
      </c>
      <c r="Q588" s="208"/>
      <c r="R588" s="208"/>
      <c r="S588" s="134" t="str">
        <f t="shared" si="229"/>
        <v>INEXEQUÍVEL</v>
      </c>
      <c r="T588" s="134"/>
      <c r="U588" s="23" t="str">
        <f t="shared" si="232"/>
        <v>-</v>
      </c>
      <c r="V588" s="207"/>
    </row>
    <row r="589" spans="1:22" ht="1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107" t="s">
        <v>22</v>
      </c>
      <c r="K589" s="108"/>
      <c r="L589" s="109"/>
      <c r="M589" s="113" t="str">
        <f>IF(V583&lt;=0.25,"MÉDIA","MEDIANA")</f>
        <v>MÉDIA</v>
      </c>
      <c r="N589" s="114"/>
      <c r="O589" s="115"/>
      <c r="P589" s="5"/>
      <c r="Q589" s="222" t="s">
        <v>23</v>
      </c>
      <c r="R589" s="120"/>
      <c r="S589" s="120"/>
      <c r="T589" s="121"/>
      <c r="U589" s="137">
        <f>IF(V583&lt;=0.25,AVERAGE(U583:U588),MEDIAN(U583:U588))</f>
        <v>43.396666666666668</v>
      </c>
      <c r="V589" s="138"/>
    </row>
    <row r="590" spans="1:22" ht="15.75" customHeight="1" thickBo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110"/>
      <c r="K590" s="111"/>
      <c r="L590" s="112"/>
      <c r="M590" s="116"/>
      <c r="N590" s="117"/>
      <c r="O590" s="118"/>
      <c r="P590" s="5"/>
      <c r="Q590" s="122"/>
      <c r="R590" s="123"/>
      <c r="S590" s="123"/>
      <c r="T590" s="124"/>
      <c r="U590" s="139"/>
      <c r="V590" s="140"/>
    </row>
    <row r="591" spans="1:22" ht="15.75" thickBot="1" x14ac:dyDescent="0.3">
      <c r="A591" s="5"/>
      <c r="B591" s="102" t="s">
        <v>2</v>
      </c>
      <c r="C591" s="102"/>
      <c r="D591" s="102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</row>
    <row r="592" spans="1:22" ht="15.75" thickBot="1" x14ac:dyDescent="0.3">
      <c r="A592" s="18" t="s">
        <v>3</v>
      </c>
      <c r="B592" s="43" t="s">
        <v>65</v>
      </c>
      <c r="C592" s="43"/>
      <c r="D592" s="44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7"/>
      <c r="V592" s="5"/>
    </row>
    <row r="593" spans="1:22" x14ac:dyDescent="0.25">
      <c r="A593" s="58">
        <v>40</v>
      </c>
      <c r="B593" s="43"/>
      <c r="C593" s="43"/>
      <c r="D593" s="44"/>
      <c r="E593" s="103" t="s">
        <v>4</v>
      </c>
      <c r="F593" s="103"/>
      <c r="G593" s="103"/>
      <c r="H593" s="103"/>
      <c r="I593" s="103"/>
      <c r="J593" s="103"/>
      <c r="K593" s="104"/>
      <c r="L593" s="154" t="s">
        <v>5</v>
      </c>
      <c r="M593" s="155"/>
      <c r="N593" s="155"/>
      <c r="O593" s="155"/>
      <c r="P593" s="155"/>
      <c r="Q593" s="155"/>
      <c r="R593" s="155"/>
      <c r="S593" s="155"/>
      <c r="T593" s="156"/>
      <c r="U593" s="19"/>
      <c r="V593" s="5"/>
    </row>
    <row r="594" spans="1:22" ht="15.75" thickBot="1" x14ac:dyDescent="0.3">
      <c r="A594" s="59"/>
      <c r="B594" s="45"/>
      <c r="C594" s="45"/>
      <c r="D594" s="46"/>
      <c r="E594" s="105"/>
      <c r="F594" s="105"/>
      <c r="G594" s="105"/>
      <c r="H594" s="105"/>
      <c r="I594" s="105"/>
      <c r="J594" s="105"/>
      <c r="K594" s="106"/>
      <c r="L594" s="157"/>
      <c r="M594" s="158"/>
      <c r="N594" s="158"/>
      <c r="O594" s="158"/>
      <c r="P594" s="158"/>
      <c r="Q594" s="158"/>
      <c r="R594" s="158"/>
      <c r="S594" s="158"/>
      <c r="T594" s="159"/>
      <c r="U594" s="5"/>
      <c r="V594" s="5"/>
    </row>
    <row r="595" spans="1:22" x14ac:dyDescent="0.25">
      <c r="A595" s="160" t="s">
        <v>6</v>
      </c>
      <c r="B595" s="161"/>
      <c r="C595" s="161"/>
      <c r="D595" s="162"/>
      <c r="E595" s="163" t="s">
        <v>7</v>
      </c>
      <c r="F595" s="164"/>
      <c r="G595" s="169" t="s">
        <v>8</v>
      </c>
      <c r="H595" s="163"/>
      <c r="I595" s="164"/>
      <c r="J595" s="172" t="s">
        <v>9</v>
      </c>
      <c r="K595" s="173"/>
      <c r="L595" s="178" t="s">
        <v>25</v>
      </c>
      <c r="M595" s="179"/>
      <c r="N595" s="184" t="s">
        <v>10</v>
      </c>
      <c r="O595" s="179"/>
      <c r="P595" s="178" t="s">
        <v>11</v>
      </c>
      <c r="Q595" s="184"/>
      <c r="R595" s="179"/>
      <c r="S595" s="187" t="s">
        <v>9</v>
      </c>
      <c r="T595" s="188"/>
      <c r="U595" s="193" t="s">
        <v>25</v>
      </c>
      <c r="V595" s="196" t="s">
        <v>12</v>
      </c>
    </row>
    <row r="596" spans="1:22" x14ac:dyDescent="0.25">
      <c r="A596" s="147" t="s">
        <v>13</v>
      </c>
      <c r="B596" s="149" t="s">
        <v>24</v>
      </c>
      <c r="C596" s="150" t="s">
        <v>14</v>
      </c>
      <c r="D596" s="152" t="s">
        <v>15</v>
      </c>
      <c r="E596" s="165"/>
      <c r="F596" s="166"/>
      <c r="G596" s="170"/>
      <c r="H596" s="165"/>
      <c r="I596" s="166"/>
      <c r="J596" s="174"/>
      <c r="K596" s="175"/>
      <c r="L596" s="180"/>
      <c r="M596" s="181"/>
      <c r="N596" s="185"/>
      <c r="O596" s="181"/>
      <c r="P596" s="180"/>
      <c r="Q596" s="185"/>
      <c r="R596" s="181"/>
      <c r="S596" s="189"/>
      <c r="T596" s="190"/>
      <c r="U596" s="194"/>
      <c r="V596" s="197"/>
    </row>
    <row r="597" spans="1:22" ht="15.75" thickBot="1" x14ac:dyDescent="0.3">
      <c r="A597" s="148"/>
      <c r="B597" s="111"/>
      <c r="C597" s="151"/>
      <c r="D597" s="153"/>
      <c r="E597" s="167"/>
      <c r="F597" s="168"/>
      <c r="G597" s="171"/>
      <c r="H597" s="167"/>
      <c r="I597" s="168"/>
      <c r="J597" s="176"/>
      <c r="K597" s="177"/>
      <c r="L597" s="182"/>
      <c r="M597" s="183"/>
      <c r="N597" s="186"/>
      <c r="O597" s="183"/>
      <c r="P597" s="182"/>
      <c r="Q597" s="186"/>
      <c r="R597" s="183"/>
      <c r="S597" s="191"/>
      <c r="T597" s="192"/>
      <c r="U597" s="195"/>
      <c r="V597" s="198"/>
    </row>
    <row r="598" spans="1:22" ht="15" customHeight="1" x14ac:dyDescent="0.25">
      <c r="A598" s="20" t="s">
        <v>16</v>
      </c>
      <c r="B598" s="4"/>
      <c r="C598" s="4" t="s">
        <v>89</v>
      </c>
      <c r="D598" s="11">
        <v>40</v>
      </c>
      <c r="E598" s="209">
        <f>IF(D598="-","-",AVERAGE(D599:D603))</f>
        <v>58.3</v>
      </c>
      <c r="F598" s="209"/>
      <c r="G598" s="210">
        <f>IF(D598="-","-",((D598/E598)-1))</f>
        <v>-0.31389365351629495</v>
      </c>
      <c r="H598" s="210"/>
      <c r="I598" s="210"/>
      <c r="J598" s="205" t="str">
        <f t="shared" ref="J598:J603" si="234">IF(G598&gt;$T$4,"ELEVADO","VÁLIDO")</f>
        <v>VÁLIDO</v>
      </c>
      <c r="K598" s="205"/>
      <c r="L598" s="211">
        <f>IF(J598="VÁLIDO",D598,"-")</f>
        <v>40</v>
      </c>
      <c r="M598" s="211"/>
      <c r="N598" s="209">
        <f>IF(L598="-","-",AVERAGE(L599:M603))</f>
        <v>13.65</v>
      </c>
      <c r="O598" s="209"/>
      <c r="P598" s="212">
        <f>IF(L598="-","-",1-((N598-L598)/N598))</f>
        <v>2.9304029304029307</v>
      </c>
      <c r="Q598" s="212"/>
      <c r="R598" s="212"/>
      <c r="S598" s="205" t="str">
        <f t="shared" ref="S598:S603" si="235">IF(OR(P598&lt;$T$5,P598="-"),"INEXEQUÍVEL","EXEQUÍVEL")</f>
        <v>EXEQUÍVEL</v>
      </c>
      <c r="T598" s="205"/>
      <c r="U598" s="21">
        <f>IF(S598="EXEQUÍVEL",L598,"-")</f>
        <v>40</v>
      </c>
      <c r="V598" s="206">
        <f>_xlfn.STDEV.S(U598:U603)/AVERAGE(U598:U603)</f>
        <v>0.21826128975314238</v>
      </c>
    </row>
    <row r="599" spans="1:22" ht="15.75" customHeight="1" x14ac:dyDescent="0.25">
      <c r="A599" s="22" t="s">
        <v>17</v>
      </c>
      <c r="B599" s="2" t="s">
        <v>87</v>
      </c>
      <c r="C599" s="2"/>
      <c r="D599" s="14">
        <v>54.6</v>
      </c>
      <c r="E599" s="131">
        <f>IF(D599="-","-",AVERAGE(D598,D600:D603))</f>
        <v>51</v>
      </c>
      <c r="F599" s="131"/>
      <c r="G599" s="135">
        <f t="shared" ref="G599:G603" si="236">IF(D599="-","-",((D599/E599)-1))</f>
        <v>7.0588235294117618E-2</v>
      </c>
      <c r="H599" s="135"/>
      <c r="I599" s="135"/>
      <c r="J599" s="134" t="str">
        <f t="shared" si="234"/>
        <v>VÁLIDO</v>
      </c>
      <c r="K599" s="134"/>
      <c r="L599" s="131">
        <f t="shared" ref="L599:L603" si="237">IF(J599="VÁLIDO",D599,"-")</f>
        <v>54.6</v>
      </c>
      <c r="M599" s="131"/>
      <c r="N599" s="131">
        <f>IF(L599="-","-",AVERAGE(L598,L600:M603))</f>
        <v>10</v>
      </c>
      <c r="O599" s="131"/>
      <c r="P599" s="208">
        <f>IF(L599="-","-",1-((N599-L599)/N599))</f>
        <v>5.46</v>
      </c>
      <c r="Q599" s="208"/>
      <c r="R599" s="208"/>
      <c r="S599" s="134" t="str">
        <f t="shared" si="235"/>
        <v>EXEQUÍVEL</v>
      </c>
      <c r="T599" s="134"/>
      <c r="U599" s="23">
        <f t="shared" ref="U599:U603" si="238">IF(S599="EXEQUÍVEL",L599,"-")</f>
        <v>54.6</v>
      </c>
      <c r="V599" s="207"/>
    </row>
    <row r="600" spans="1:22" ht="15.75" thickBot="1" x14ac:dyDescent="0.3">
      <c r="A600" s="24" t="s">
        <v>18</v>
      </c>
      <c r="B600" s="1" t="s">
        <v>128</v>
      </c>
      <c r="C600" s="1"/>
      <c r="D600" s="17">
        <v>62</v>
      </c>
      <c r="E600" s="132">
        <f>IF(D600="-","-",AVERAGE(D598:D599,D601:D603))</f>
        <v>47.3</v>
      </c>
      <c r="F600" s="132"/>
      <c r="G600" s="225">
        <f t="shared" si="236"/>
        <v>0.31078224101479934</v>
      </c>
      <c r="H600" s="225"/>
      <c r="I600" s="225"/>
      <c r="J600" s="134" t="str">
        <f t="shared" si="234"/>
        <v>ELEVADO</v>
      </c>
      <c r="K600" s="134"/>
      <c r="L600" s="131" t="str">
        <f t="shared" si="237"/>
        <v>-</v>
      </c>
      <c r="M600" s="131"/>
      <c r="N600" s="132" t="str">
        <f>IF(L600="-","-",AVERAGE(L598:M599,L601:M603))</f>
        <v>-</v>
      </c>
      <c r="O600" s="132"/>
      <c r="P600" s="133" t="str">
        <f t="shared" ref="P600:P603" si="239">IF(L600="-","-",1-((N600-L600)/N600))</f>
        <v>-</v>
      </c>
      <c r="Q600" s="133"/>
      <c r="R600" s="133"/>
      <c r="S600" s="134" t="str">
        <f t="shared" si="235"/>
        <v>INEXEQUÍVEL</v>
      </c>
      <c r="T600" s="134"/>
      <c r="U600" s="23" t="str">
        <f t="shared" si="238"/>
        <v>-</v>
      </c>
      <c r="V600" s="207"/>
    </row>
    <row r="601" spans="1:22" hidden="1" x14ac:dyDescent="0.25">
      <c r="A601" s="22" t="s">
        <v>19</v>
      </c>
      <c r="B601" s="2"/>
      <c r="C601" s="2"/>
      <c r="D601" s="14"/>
      <c r="E601" s="131">
        <f>IF(D601="-","-",AVERAGE(D598:D600,D602:D603))</f>
        <v>52.199999999999996</v>
      </c>
      <c r="F601" s="131"/>
      <c r="G601" s="135">
        <f t="shared" si="236"/>
        <v>-1</v>
      </c>
      <c r="H601" s="135"/>
      <c r="I601" s="135"/>
      <c r="J601" s="134" t="str">
        <f t="shared" si="234"/>
        <v>VÁLIDO</v>
      </c>
      <c r="K601" s="134"/>
      <c r="L601" s="131">
        <f t="shared" si="237"/>
        <v>0</v>
      </c>
      <c r="M601" s="131"/>
      <c r="N601" s="131">
        <f>IF(L601="-","-",AVERAGE(L598:M600,L602:M603))</f>
        <v>23.65</v>
      </c>
      <c r="O601" s="131"/>
      <c r="P601" s="208">
        <f t="shared" si="239"/>
        <v>0</v>
      </c>
      <c r="Q601" s="208"/>
      <c r="R601" s="208"/>
      <c r="S601" s="134" t="str">
        <f t="shared" si="235"/>
        <v>INEXEQUÍVEL</v>
      </c>
      <c r="T601" s="134"/>
      <c r="U601" s="23" t="str">
        <f t="shared" si="238"/>
        <v>-</v>
      </c>
      <c r="V601" s="207"/>
    </row>
    <row r="602" spans="1:22" ht="16.5" hidden="1" customHeight="1" x14ac:dyDescent="0.25">
      <c r="A602" s="24" t="s">
        <v>20</v>
      </c>
      <c r="B602" s="1"/>
      <c r="C602" s="1"/>
      <c r="D602" s="17"/>
      <c r="E602" s="132">
        <f>IF(D602="-","-",AVERAGE(D598:D601,D603:D603))</f>
        <v>52.199999999999996</v>
      </c>
      <c r="F602" s="132"/>
      <c r="G602" s="225">
        <f t="shared" si="236"/>
        <v>-1</v>
      </c>
      <c r="H602" s="225"/>
      <c r="I602" s="225"/>
      <c r="J602" s="134" t="str">
        <f t="shared" si="234"/>
        <v>VÁLIDO</v>
      </c>
      <c r="K602" s="134"/>
      <c r="L602" s="131">
        <f t="shared" si="237"/>
        <v>0</v>
      </c>
      <c r="M602" s="131"/>
      <c r="N602" s="132">
        <f>IF(L602="-","-",AVERAGE(L598:M601,L603:M603))</f>
        <v>23.65</v>
      </c>
      <c r="O602" s="132"/>
      <c r="P602" s="133">
        <f t="shared" si="239"/>
        <v>0</v>
      </c>
      <c r="Q602" s="133"/>
      <c r="R602" s="133"/>
      <c r="S602" s="134" t="str">
        <f t="shared" si="235"/>
        <v>INEXEQUÍVEL</v>
      </c>
      <c r="T602" s="134"/>
      <c r="U602" s="23" t="str">
        <f t="shared" si="238"/>
        <v>-</v>
      </c>
      <c r="V602" s="207"/>
    </row>
    <row r="603" spans="1:22" ht="15" hidden="1" customHeight="1" thickBot="1" x14ac:dyDescent="0.3">
      <c r="A603" s="22" t="s">
        <v>21</v>
      </c>
      <c r="B603" s="2"/>
      <c r="C603" s="2"/>
      <c r="D603" s="14"/>
      <c r="E603" s="224">
        <f>IF(D603="-","-",AVERAGE(D598:D602,))</f>
        <v>39.15</v>
      </c>
      <c r="F603" s="224"/>
      <c r="G603" s="135">
        <f t="shared" si="236"/>
        <v>-1</v>
      </c>
      <c r="H603" s="135"/>
      <c r="I603" s="135"/>
      <c r="J603" s="134" t="str">
        <f t="shared" si="234"/>
        <v>VÁLIDO</v>
      </c>
      <c r="K603" s="134"/>
      <c r="L603" s="131">
        <f t="shared" si="237"/>
        <v>0</v>
      </c>
      <c r="M603" s="131"/>
      <c r="N603" s="224">
        <f>IF(L603="-","-",AVERAGE(L598:M602,))</f>
        <v>18.919999999999998</v>
      </c>
      <c r="O603" s="224"/>
      <c r="P603" s="208">
        <f t="shared" si="239"/>
        <v>0</v>
      </c>
      <c r="Q603" s="208"/>
      <c r="R603" s="208"/>
      <c r="S603" s="134" t="str">
        <f t="shared" si="235"/>
        <v>INEXEQUÍVEL</v>
      </c>
      <c r="T603" s="134"/>
      <c r="U603" s="23" t="str">
        <f t="shared" si="238"/>
        <v>-</v>
      </c>
      <c r="V603" s="207"/>
    </row>
    <row r="604" spans="1:22" ht="1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107" t="s">
        <v>22</v>
      </c>
      <c r="K604" s="108"/>
      <c r="L604" s="109"/>
      <c r="M604" s="113" t="str">
        <f>IF(V598&lt;=0.25,"MÉDIA","MEDIANA")</f>
        <v>MÉDIA</v>
      </c>
      <c r="N604" s="114"/>
      <c r="O604" s="115"/>
      <c r="P604" s="5"/>
      <c r="Q604" s="222" t="s">
        <v>23</v>
      </c>
      <c r="R604" s="120"/>
      <c r="S604" s="120"/>
      <c r="T604" s="121"/>
      <c r="U604" s="137">
        <f>IF(V598&lt;=0.25,AVERAGE(U598:U603),MEDIAN(U598:U603))</f>
        <v>47.3</v>
      </c>
      <c r="V604" s="138"/>
    </row>
    <row r="605" spans="1:22" ht="15.75" customHeight="1" thickBo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110"/>
      <c r="K605" s="111"/>
      <c r="L605" s="112"/>
      <c r="M605" s="116"/>
      <c r="N605" s="117"/>
      <c r="O605" s="118"/>
      <c r="P605" s="5"/>
      <c r="Q605" s="122"/>
      <c r="R605" s="123"/>
      <c r="S605" s="123"/>
      <c r="T605" s="124"/>
      <c r="U605" s="139"/>
      <c r="V605" s="140"/>
    </row>
    <row r="606" spans="1:22" ht="15.75" thickBot="1" x14ac:dyDescent="0.3">
      <c r="A606" s="5"/>
      <c r="B606" s="102" t="s">
        <v>2</v>
      </c>
      <c r="C606" s="102"/>
      <c r="D606" s="102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</row>
    <row r="607" spans="1:22" ht="15.75" thickBot="1" x14ac:dyDescent="0.3">
      <c r="A607" s="18" t="s">
        <v>3</v>
      </c>
      <c r="B607" s="43" t="s">
        <v>66</v>
      </c>
      <c r="C607" s="43"/>
      <c r="D607" s="44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7"/>
      <c r="V607" s="5"/>
    </row>
    <row r="608" spans="1:22" x14ac:dyDescent="0.25">
      <c r="A608" s="58">
        <v>41</v>
      </c>
      <c r="B608" s="43"/>
      <c r="C608" s="43"/>
      <c r="D608" s="44"/>
      <c r="E608" s="103" t="s">
        <v>4</v>
      </c>
      <c r="F608" s="103"/>
      <c r="G608" s="103"/>
      <c r="H608" s="103"/>
      <c r="I608" s="103"/>
      <c r="J608" s="103"/>
      <c r="K608" s="104"/>
      <c r="L608" s="154" t="s">
        <v>5</v>
      </c>
      <c r="M608" s="155"/>
      <c r="N608" s="155"/>
      <c r="O608" s="155"/>
      <c r="P608" s="155"/>
      <c r="Q608" s="155"/>
      <c r="R608" s="155"/>
      <c r="S608" s="155"/>
      <c r="T608" s="156"/>
      <c r="U608" s="19"/>
      <c r="V608" s="5"/>
    </row>
    <row r="609" spans="1:22" ht="15.75" thickBot="1" x14ac:dyDescent="0.3">
      <c r="A609" s="59"/>
      <c r="B609" s="45"/>
      <c r="C609" s="45"/>
      <c r="D609" s="46"/>
      <c r="E609" s="105"/>
      <c r="F609" s="105"/>
      <c r="G609" s="105"/>
      <c r="H609" s="105"/>
      <c r="I609" s="105"/>
      <c r="J609" s="105"/>
      <c r="K609" s="106"/>
      <c r="L609" s="157"/>
      <c r="M609" s="158"/>
      <c r="N609" s="158"/>
      <c r="O609" s="158"/>
      <c r="P609" s="158"/>
      <c r="Q609" s="158"/>
      <c r="R609" s="158"/>
      <c r="S609" s="158"/>
      <c r="T609" s="159"/>
      <c r="U609" s="5"/>
      <c r="V609" s="5"/>
    </row>
    <row r="610" spans="1:22" x14ac:dyDescent="0.25">
      <c r="A610" s="160" t="s">
        <v>6</v>
      </c>
      <c r="B610" s="161"/>
      <c r="C610" s="161"/>
      <c r="D610" s="162"/>
      <c r="E610" s="163" t="s">
        <v>7</v>
      </c>
      <c r="F610" s="164"/>
      <c r="G610" s="169" t="s">
        <v>8</v>
      </c>
      <c r="H610" s="163"/>
      <c r="I610" s="164"/>
      <c r="J610" s="172" t="s">
        <v>9</v>
      </c>
      <c r="K610" s="173"/>
      <c r="L610" s="178" t="s">
        <v>25</v>
      </c>
      <c r="M610" s="179"/>
      <c r="N610" s="184" t="s">
        <v>10</v>
      </c>
      <c r="O610" s="179"/>
      <c r="P610" s="178" t="s">
        <v>11</v>
      </c>
      <c r="Q610" s="184"/>
      <c r="R610" s="179"/>
      <c r="S610" s="187" t="s">
        <v>9</v>
      </c>
      <c r="T610" s="188"/>
      <c r="U610" s="193" t="s">
        <v>25</v>
      </c>
      <c r="V610" s="196" t="s">
        <v>12</v>
      </c>
    </row>
    <row r="611" spans="1:22" x14ac:dyDescent="0.25">
      <c r="A611" s="147" t="s">
        <v>13</v>
      </c>
      <c r="B611" s="149" t="s">
        <v>24</v>
      </c>
      <c r="C611" s="150" t="s">
        <v>14</v>
      </c>
      <c r="D611" s="152" t="s">
        <v>15</v>
      </c>
      <c r="E611" s="165"/>
      <c r="F611" s="166"/>
      <c r="G611" s="170"/>
      <c r="H611" s="165"/>
      <c r="I611" s="166"/>
      <c r="J611" s="174"/>
      <c r="K611" s="175"/>
      <c r="L611" s="180"/>
      <c r="M611" s="181"/>
      <c r="N611" s="185"/>
      <c r="O611" s="181"/>
      <c r="P611" s="180"/>
      <c r="Q611" s="185"/>
      <c r="R611" s="181"/>
      <c r="S611" s="189"/>
      <c r="T611" s="190"/>
      <c r="U611" s="194"/>
      <c r="V611" s="197"/>
    </row>
    <row r="612" spans="1:22" ht="15.75" thickBot="1" x14ac:dyDescent="0.3">
      <c r="A612" s="148"/>
      <c r="B612" s="111"/>
      <c r="C612" s="151"/>
      <c r="D612" s="153"/>
      <c r="E612" s="167"/>
      <c r="F612" s="168"/>
      <c r="G612" s="171"/>
      <c r="H612" s="167"/>
      <c r="I612" s="168"/>
      <c r="J612" s="176"/>
      <c r="K612" s="177"/>
      <c r="L612" s="182"/>
      <c r="M612" s="183"/>
      <c r="N612" s="186"/>
      <c r="O612" s="183"/>
      <c r="P612" s="182"/>
      <c r="Q612" s="186"/>
      <c r="R612" s="183"/>
      <c r="S612" s="191"/>
      <c r="T612" s="192"/>
      <c r="U612" s="195"/>
      <c r="V612" s="198"/>
    </row>
    <row r="613" spans="1:22" ht="15" customHeight="1" x14ac:dyDescent="0.25">
      <c r="A613" s="20" t="s">
        <v>16</v>
      </c>
      <c r="B613" s="4" t="s">
        <v>90</v>
      </c>
      <c r="C613" s="4"/>
      <c r="D613" s="11">
        <v>59.9</v>
      </c>
      <c r="E613" s="209">
        <f>IF(D613="-","-",AVERAGE(D614:D618))</f>
        <v>49.685000000000002</v>
      </c>
      <c r="F613" s="209"/>
      <c r="G613" s="210">
        <f>IF(D613="-","-",((D613/E613)-1))</f>
        <v>0.20559525007547541</v>
      </c>
      <c r="H613" s="210"/>
      <c r="I613" s="210"/>
      <c r="J613" s="205" t="str">
        <f t="shared" ref="J613:J618" si="240">IF(G613&gt;$T$4,"ELEVADO","VÁLIDO")</f>
        <v>VÁLIDO</v>
      </c>
      <c r="K613" s="205"/>
      <c r="L613" s="211">
        <f>IF(J613="VÁLIDO",D613,"-")</f>
        <v>59.9</v>
      </c>
      <c r="M613" s="211"/>
      <c r="N613" s="209">
        <f>IF(L613="-","-",AVERAGE(L614:M618))</f>
        <v>19.874000000000002</v>
      </c>
      <c r="O613" s="209"/>
      <c r="P613" s="212">
        <f>IF(L613="-","-",1-((N613-L613)/N613))</f>
        <v>3.0139881251886882</v>
      </c>
      <c r="Q613" s="212"/>
      <c r="R613" s="212"/>
      <c r="S613" s="205" t="str">
        <f t="shared" ref="S613:S618" si="241">IF(OR(P613&lt;$T$5,P613="-"),"INEXEQUÍVEL","EXEQUÍVEL")</f>
        <v>EXEQUÍVEL</v>
      </c>
      <c r="T613" s="205"/>
      <c r="U613" s="21">
        <f>IF(S613="EXEQUÍVEL",L613,"-")</f>
        <v>59.9</v>
      </c>
      <c r="V613" s="206">
        <f>_xlfn.STDEV.S(U613:U618)/AVERAGE(U613:U618)</f>
        <v>0.12752598410037194</v>
      </c>
    </row>
    <row r="614" spans="1:22" ht="15.75" customHeight="1" x14ac:dyDescent="0.25">
      <c r="A614" s="22" t="s">
        <v>17</v>
      </c>
      <c r="B614" s="2" t="s">
        <v>112</v>
      </c>
      <c r="C614" s="2"/>
      <c r="D614" s="14">
        <v>53.01</v>
      </c>
      <c r="E614" s="131">
        <f>IF(D614="-","-",AVERAGE(D613,D615:D618))</f>
        <v>53.129999999999995</v>
      </c>
      <c r="F614" s="131"/>
      <c r="G614" s="135">
        <f t="shared" ref="G614:G618" si="242">IF(D614="-","-",((D614/E614)-1))</f>
        <v>-2.2586109542630517E-3</v>
      </c>
      <c r="H614" s="135"/>
      <c r="I614" s="135"/>
      <c r="J614" s="134" t="str">
        <f t="shared" si="240"/>
        <v>VÁLIDO</v>
      </c>
      <c r="K614" s="134"/>
      <c r="L614" s="131">
        <f t="shared" ref="L614:L618" si="243">IF(J614="VÁLIDO",D614,"-")</f>
        <v>53.01</v>
      </c>
      <c r="M614" s="131"/>
      <c r="N614" s="131">
        <f>IF(L614="-","-",AVERAGE(L613,L615:M618))</f>
        <v>21.251999999999999</v>
      </c>
      <c r="O614" s="131"/>
      <c r="P614" s="208">
        <f>IF(L614="-","-",1-((N614-L614)/N614))</f>
        <v>2.4943534726143421</v>
      </c>
      <c r="Q614" s="208"/>
      <c r="R614" s="208"/>
      <c r="S614" s="134" t="str">
        <f t="shared" si="241"/>
        <v>EXEQUÍVEL</v>
      </c>
      <c r="T614" s="134"/>
      <c r="U614" s="23">
        <f t="shared" ref="U614:U618" si="244">IF(S614="EXEQUÍVEL",L614,"-")</f>
        <v>53.01</v>
      </c>
      <c r="V614" s="207"/>
    </row>
    <row r="615" spans="1:22" ht="15.75" thickBot="1" x14ac:dyDescent="0.3">
      <c r="A615" s="24" t="s">
        <v>18</v>
      </c>
      <c r="B615" s="1" t="s">
        <v>87</v>
      </c>
      <c r="C615" s="1"/>
      <c r="D615" s="17">
        <v>46.36</v>
      </c>
      <c r="E615" s="132">
        <f>IF(D615="-","-",AVERAGE(D613:D614,D616:D618))</f>
        <v>56.454999999999998</v>
      </c>
      <c r="F615" s="132"/>
      <c r="G615" s="225">
        <f t="shared" si="242"/>
        <v>-0.17881498538659113</v>
      </c>
      <c r="H615" s="225"/>
      <c r="I615" s="225"/>
      <c r="J615" s="134" t="str">
        <f t="shared" si="240"/>
        <v>VÁLIDO</v>
      </c>
      <c r="K615" s="134"/>
      <c r="L615" s="131">
        <f t="shared" si="243"/>
        <v>46.36</v>
      </c>
      <c r="M615" s="131"/>
      <c r="N615" s="132">
        <f>IF(L615="-","-",AVERAGE(L613:M614,L616:M618))</f>
        <v>22.582000000000001</v>
      </c>
      <c r="O615" s="132"/>
      <c r="P615" s="133">
        <f t="shared" ref="P615:P618" si="245">IF(L615="-","-",1-((N615-L615)/N615))</f>
        <v>2.0529625365335225</v>
      </c>
      <c r="Q615" s="133"/>
      <c r="R615" s="133"/>
      <c r="S615" s="134" t="str">
        <f t="shared" si="241"/>
        <v>EXEQUÍVEL</v>
      </c>
      <c r="T615" s="134"/>
      <c r="U615" s="23">
        <f t="shared" si="244"/>
        <v>46.36</v>
      </c>
      <c r="V615" s="207"/>
    </row>
    <row r="616" spans="1:22" hidden="1" x14ac:dyDescent="0.25">
      <c r="A616" s="22" t="s">
        <v>19</v>
      </c>
      <c r="B616" s="2"/>
      <c r="C616" s="2"/>
      <c r="D616" s="14"/>
      <c r="E616" s="131">
        <f>IF(D616="-","-",AVERAGE(D613:D615,D617:D618))</f>
        <v>53.089999999999996</v>
      </c>
      <c r="F616" s="131"/>
      <c r="G616" s="135">
        <f t="shared" si="242"/>
        <v>-1</v>
      </c>
      <c r="H616" s="135"/>
      <c r="I616" s="135"/>
      <c r="J616" s="134" t="str">
        <f t="shared" si="240"/>
        <v>VÁLIDO</v>
      </c>
      <c r="K616" s="134"/>
      <c r="L616" s="131">
        <f t="shared" si="243"/>
        <v>0</v>
      </c>
      <c r="M616" s="131"/>
      <c r="N616" s="131">
        <f>IF(L616="-","-",AVERAGE(L613:M615,L617:M618))</f>
        <v>31.853999999999996</v>
      </c>
      <c r="O616" s="131"/>
      <c r="P616" s="208">
        <f t="shared" si="245"/>
        <v>0</v>
      </c>
      <c r="Q616" s="208"/>
      <c r="R616" s="208"/>
      <c r="S616" s="134" t="str">
        <f t="shared" si="241"/>
        <v>INEXEQUÍVEL</v>
      </c>
      <c r="T616" s="134"/>
      <c r="U616" s="23" t="str">
        <f t="shared" si="244"/>
        <v>-</v>
      </c>
      <c r="V616" s="207"/>
    </row>
    <row r="617" spans="1:22" ht="16.5" hidden="1" customHeight="1" x14ac:dyDescent="0.25">
      <c r="A617" s="24" t="s">
        <v>20</v>
      </c>
      <c r="B617" s="1"/>
      <c r="C617" s="1"/>
      <c r="D617" s="17"/>
      <c r="E617" s="132">
        <f>IF(D617="-","-",AVERAGE(D613:D616,D618:D618))</f>
        <v>53.089999999999996</v>
      </c>
      <c r="F617" s="132"/>
      <c r="G617" s="225">
        <f t="shared" si="242"/>
        <v>-1</v>
      </c>
      <c r="H617" s="225"/>
      <c r="I617" s="225"/>
      <c r="J617" s="134" t="str">
        <f t="shared" si="240"/>
        <v>VÁLIDO</v>
      </c>
      <c r="K617" s="134"/>
      <c r="L617" s="131">
        <f t="shared" si="243"/>
        <v>0</v>
      </c>
      <c r="M617" s="131"/>
      <c r="N617" s="132">
        <f>IF(L617="-","-",AVERAGE(L613:M616,L618:M618))</f>
        <v>31.853999999999996</v>
      </c>
      <c r="O617" s="132"/>
      <c r="P617" s="133">
        <f t="shared" si="245"/>
        <v>0</v>
      </c>
      <c r="Q617" s="133"/>
      <c r="R617" s="133"/>
      <c r="S617" s="134" t="str">
        <f t="shared" si="241"/>
        <v>INEXEQUÍVEL</v>
      </c>
      <c r="T617" s="134"/>
      <c r="U617" s="23" t="str">
        <f t="shared" si="244"/>
        <v>-</v>
      </c>
      <c r="V617" s="207"/>
    </row>
    <row r="618" spans="1:22" ht="15" hidden="1" customHeight="1" thickBot="1" x14ac:dyDescent="0.3">
      <c r="A618" s="22" t="s">
        <v>21</v>
      </c>
      <c r="B618" s="2"/>
      <c r="C618" s="2"/>
      <c r="D618" s="14"/>
      <c r="E618" s="224">
        <f>IF(D618="-","-",AVERAGE(D613:D617,))</f>
        <v>39.817499999999995</v>
      </c>
      <c r="F618" s="224"/>
      <c r="G618" s="135">
        <f t="shared" si="242"/>
        <v>-1</v>
      </c>
      <c r="H618" s="135"/>
      <c r="I618" s="135"/>
      <c r="J618" s="134" t="str">
        <f t="shared" si="240"/>
        <v>VÁLIDO</v>
      </c>
      <c r="K618" s="134"/>
      <c r="L618" s="131">
        <f t="shared" si="243"/>
        <v>0</v>
      </c>
      <c r="M618" s="131"/>
      <c r="N618" s="224">
        <f>IF(L618="-","-",AVERAGE(L613:M617,))</f>
        <v>26.544999999999998</v>
      </c>
      <c r="O618" s="224"/>
      <c r="P618" s="208">
        <f t="shared" si="245"/>
        <v>0</v>
      </c>
      <c r="Q618" s="208"/>
      <c r="R618" s="208"/>
      <c r="S618" s="134" t="str">
        <f t="shared" si="241"/>
        <v>INEXEQUÍVEL</v>
      </c>
      <c r="T618" s="134"/>
      <c r="U618" s="23" t="str">
        <f t="shared" si="244"/>
        <v>-</v>
      </c>
      <c r="V618" s="207"/>
    </row>
    <row r="619" spans="1:22" ht="1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107" t="s">
        <v>22</v>
      </c>
      <c r="K619" s="108"/>
      <c r="L619" s="109"/>
      <c r="M619" s="113" t="str">
        <f>IF(V613&lt;=0.25,"MÉDIA","MEDIANA")</f>
        <v>MÉDIA</v>
      </c>
      <c r="N619" s="114"/>
      <c r="O619" s="115"/>
      <c r="P619" s="5"/>
      <c r="Q619" s="222" t="s">
        <v>23</v>
      </c>
      <c r="R619" s="120"/>
      <c r="S619" s="120"/>
      <c r="T619" s="121"/>
      <c r="U619" s="137">
        <f>IF(V613&lt;=0.25,AVERAGE(U613:U618),MEDIAN(U613:U618))</f>
        <v>53.089999999999996</v>
      </c>
      <c r="V619" s="138"/>
    </row>
    <row r="620" spans="1:22" ht="15.75" customHeight="1" thickBo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110"/>
      <c r="K620" s="111"/>
      <c r="L620" s="112"/>
      <c r="M620" s="116"/>
      <c r="N620" s="117"/>
      <c r="O620" s="118"/>
      <c r="P620" s="5"/>
      <c r="Q620" s="122"/>
      <c r="R620" s="123"/>
      <c r="S620" s="123"/>
      <c r="T620" s="124"/>
      <c r="U620" s="139"/>
      <c r="V620" s="140"/>
    </row>
    <row r="621" spans="1:22" ht="15.75" thickBot="1" x14ac:dyDescent="0.3">
      <c r="A621" s="5"/>
      <c r="B621" s="102" t="s">
        <v>2</v>
      </c>
      <c r="C621" s="102"/>
      <c r="D621" s="102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</row>
    <row r="622" spans="1:22" ht="15.75" thickBot="1" x14ac:dyDescent="0.3">
      <c r="A622" s="18" t="s">
        <v>3</v>
      </c>
      <c r="B622" s="43" t="s">
        <v>67</v>
      </c>
      <c r="C622" s="43"/>
      <c r="D622" s="44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7"/>
      <c r="V622" s="5"/>
    </row>
    <row r="623" spans="1:22" x14ac:dyDescent="0.25">
      <c r="A623" s="58">
        <v>42</v>
      </c>
      <c r="B623" s="43"/>
      <c r="C623" s="43"/>
      <c r="D623" s="44"/>
      <c r="E623" s="103" t="s">
        <v>4</v>
      </c>
      <c r="F623" s="103"/>
      <c r="G623" s="103"/>
      <c r="H623" s="103"/>
      <c r="I623" s="103"/>
      <c r="J623" s="103"/>
      <c r="K623" s="104"/>
      <c r="L623" s="154" t="s">
        <v>5</v>
      </c>
      <c r="M623" s="155"/>
      <c r="N623" s="155"/>
      <c r="O623" s="155"/>
      <c r="P623" s="155"/>
      <c r="Q623" s="155"/>
      <c r="R623" s="155"/>
      <c r="S623" s="155"/>
      <c r="T623" s="156"/>
      <c r="U623" s="19"/>
      <c r="V623" s="5"/>
    </row>
    <row r="624" spans="1:22" ht="15.75" thickBot="1" x14ac:dyDescent="0.3">
      <c r="A624" s="59"/>
      <c r="B624" s="45"/>
      <c r="C624" s="45"/>
      <c r="D624" s="46"/>
      <c r="E624" s="105"/>
      <c r="F624" s="105"/>
      <c r="G624" s="105"/>
      <c r="H624" s="105"/>
      <c r="I624" s="105"/>
      <c r="J624" s="105"/>
      <c r="K624" s="106"/>
      <c r="L624" s="157"/>
      <c r="M624" s="158"/>
      <c r="N624" s="158"/>
      <c r="O624" s="158"/>
      <c r="P624" s="158"/>
      <c r="Q624" s="158"/>
      <c r="R624" s="158"/>
      <c r="S624" s="158"/>
      <c r="T624" s="159"/>
      <c r="U624" s="5"/>
      <c r="V624" s="5"/>
    </row>
    <row r="625" spans="1:22" x14ac:dyDescent="0.25">
      <c r="A625" s="160" t="s">
        <v>6</v>
      </c>
      <c r="B625" s="161"/>
      <c r="C625" s="161"/>
      <c r="D625" s="162"/>
      <c r="E625" s="163" t="s">
        <v>7</v>
      </c>
      <c r="F625" s="164"/>
      <c r="G625" s="169" t="s">
        <v>8</v>
      </c>
      <c r="H625" s="163"/>
      <c r="I625" s="164"/>
      <c r="J625" s="172" t="s">
        <v>9</v>
      </c>
      <c r="K625" s="173"/>
      <c r="L625" s="178" t="s">
        <v>25</v>
      </c>
      <c r="M625" s="179"/>
      <c r="N625" s="184" t="s">
        <v>10</v>
      </c>
      <c r="O625" s="179"/>
      <c r="P625" s="178" t="s">
        <v>11</v>
      </c>
      <c r="Q625" s="184"/>
      <c r="R625" s="179"/>
      <c r="S625" s="187" t="s">
        <v>9</v>
      </c>
      <c r="T625" s="188"/>
      <c r="U625" s="193" t="s">
        <v>25</v>
      </c>
      <c r="V625" s="196" t="s">
        <v>12</v>
      </c>
    </row>
    <row r="626" spans="1:22" x14ac:dyDescent="0.25">
      <c r="A626" s="147" t="s">
        <v>13</v>
      </c>
      <c r="B626" s="149" t="s">
        <v>24</v>
      </c>
      <c r="C626" s="150" t="s">
        <v>14</v>
      </c>
      <c r="D626" s="152" t="s">
        <v>15</v>
      </c>
      <c r="E626" s="165"/>
      <c r="F626" s="166"/>
      <c r="G626" s="170"/>
      <c r="H626" s="165"/>
      <c r="I626" s="166"/>
      <c r="J626" s="174"/>
      <c r="K626" s="175"/>
      <c r="L626" s="180"/>
      <c r="M626" s="181"/>
      <c r="N626" s="185"/>
      <c r="O626" s="181"/>
      <c r="P626" s="180"/>
      <c r="Q626" s="185"/>
      <c r="R626" s="181"/>
      <c r="S626" s="189"/>
      <c r="T626" s="190"/>
      <c r="U626" s="194"/>
      <c r="V626" s="197"/>
    </row>
    <row r="627" spans="1:22" ht="15.75" thickBot="1" x14ac:dyDescent="0.3">
      <c r="A627" s="148"/>
      <c r="B627" s="111"/>
      <c r="C627" s="151"/>
      <c r="D627" s="153"/>
      <c r="E627" s="167"/>
      <c r="F627" s="168"/>
      <c r="G627" s="171"/>
      <c r="H627" s="167"/>
      <c r="I627" s="168"/>
      <c r="J627" s="176"/>
      <c r="K627" s="177"/>
      <c r="L627" s="182"/>
      <c r="M627" s="183"/>
      <c r="N627" s="186"/>
      <c r="O627" s="183"/>
      <c r="P627" s="182"/>
      <c r="Q627" s="186"/>
      <c r="R627" s="183"/>
      <c r="S627" s="191"/>
      <c r="T627" s="192"/>
      <c r="U627" s="195"/>
      <c r="V627" s="198"/>
    </row>
    <row r="628" spans="1:22" ht="15" customHeight="1" x14ac:dyDescent="0.25">
      <c r="A628" s="20" t="s">
        <v>16</v>
      </c>
      <c r="B628" s="4" t="s">
        <v>91</v>
      </c>
      <c r="C628" s="4"/>
      <c r="D628" s="11">
        <v>113.7</v>
      </c>
      <c r="E628" s="209">
        <f>IF(D628="-","-",AVERAGE(D629:D633))</f>
        <v>115.81</v>
      </c>
      <c r="F628" s="209"/>
      <c r="G628" s="210">
        <f>IF(D628="-","-",((D628/E628)-1))</f>
        <v>-1.8219497452724331E-2</v>
      </c>
      <c r="H628" s="210"/>
      <c r="I628" s="210"/>
      <c r="J628" s="205" t="str">
        <f t="shared" ref="J628:J633" si="246">IF(G628&gt;$T$4,"ELEVADO","VÁLIDO")</f>
        <v>VÁLIDO</v>
      </c>
      <c r="K628" s="205"/>
      <c r="L628" s="211">
        <f>IF(J628="VÁLIDO",D628,"-")</f>
        <v>113.7</v>
      </c>
      <c r="M628" s="211"/>
      <c r="N628" s="209">
        <f>IF(L628="-","-",AVERAGE(L629:M633))</f>
        <v>46.323999999999998</v>
      </c>
      <c r="O628" s="209"/>
      <c r="P628" s="212">
        <f>IF(L628="-","-",1-((N628-L628)/N628))</f>
        <v>2.4544512563681895</v>
      </c>
      <c r="Q628" s="212"/>
      <c r="R628" s="212"/>
      <c r="S628" s="205" t="str">
        <f t="shared" ref="S628:S633" si="247">IF(OR(P628&lt;$T$5,P628="-"),"INEXEQUÍVEL","EXEQUÍVEL")</f>
        <v>EXEQUÍVEL</v>
      </c>
      <c r="T628" s="205"/>
      <c r="U628" s="21">
        <f>IF(S628="EXEQUÍVEL",L628,"-")</f>
        <v>113.7</v>
      </c>
      <c r="V628" s="206">
        <f>_xlfn.STDEV.S(U628:U633)/AVERAGE(U628:U633)</f>
        <v>5.0552641612679458E-2</v>
      </c>
    </row>
    <row r="629" spans="1:22" ht="15.75" customHeight="1" x14ac:dyDescent="0.25">
      <c r="A629" s="22" t="s">
        <v>17</v>
      </c>
      <c r="B629" s="2" t="s">
        <v>127</v>
      </c>
      <c r="C629" s="2"/>
      <c r="D629" s="14">
        <v>121.5</v>
      </c>
      <c r="E629" s="131">
        <f>IF(D629="-","-",AVERAGE(D628,D630:D633))</f>
        <v>111.91</v>
      </c>
      <c r="F629" s="131"/>
      <c r="G629" s="135">
        <f t="shared" ref="G629:G633" si="248">IF(D629="-","-",((D629/E629)-1))</f>
        <v>8.5693861138414817E-2</v>
      </c>
      <c r="H629" s="135"/>
      <c r="I629" s="135"/>
      <c r="J629" s="134" t="str">
        <f t="shared" si="246"/>
        <v>VÁLIDO</v>
      </c>
      <c r="K629" s="134"/>
      <c r="L629" s="131">
        <f t="shared" ref="L629:L633" si="249">IF(J629="VÁLIDO",D629,"-")</f>
        <v>121.5</v>
      </c>
      <c r="M629" s="131"/>
      <c r="N629" s="131">
        <f>IF(L629="-","-",AVERAGE(L628,L630:M633))</f>
        <v>44.763999999999996</v>
      </c>
      <c r="O629" s="131"/>
      <c r="P629" s="208">
        <f>IF(L629="-","-",1-((N629-L629)/N629))</f>
        <v>2.714234652846037</v>
      </c>
      <c r="Q629" s="208"/>
      <c r="R629" s="208"/>
      <c r="S629" s="134" t="str">
        <f t="shared" si="247"/>
        <v>EXEQUÍVEL</v>
      </c>
      <c r="T629" s="134"/>
      <c r="U629" s="23">
        <f t="shared" ref="U629:U633" si="250">IF(S629="EXEQUÍVEL",L629,"-")</f>
        <v>121.5</v>
      </c>
      <c r="V629" s="207"/>
    </row>
    <row r="630" spans="1:22" ht="15.75" thickBot="1" x14ac:dyDescent="0.3">
      <c r="A630" s="24" t="s">
        <v>18</v>
      </c>
      <c r="B630" s="1" t="s">
        <v>112</v>
      </c>
      <c r="C630" s="1"/>
      <c r="D630" s="17">
        <v>110.12</v>
      </c>
      <c r="E630" s="132">
        <f>IF(D630="-","-",AVERAGE(D628:D629,D631:D633))</f>
        <v>117.6</v>
      </c>
      <c r="F630" s="132"/>
      <c r="G630" s="225">
        <f t="shared" si="248"/>
        <v>-6.3605442176870697E-2</v>
      </c>
      <c r="H630" s="225"/>
      <c r="I630" s="225"/>
      <c r="J630" s="134" t="str">
        <f t="shared" si="246"/>
        <v>VÁLIDO</v>
      </c>
      <c r="K630" s="134"/>
      <c r="L630" s="131">
        <f t="shared" si="249"/>
        <v>110.12</v>
      </c>
      <c r="M630" s="131"/>
      <c r="N630" s="132">
        <f>IF(L630="-","-",AVERAGE(L628:M629,L631:M633))</f>
        <v>47.04</v>
      </c>
      <c r="O630" s="132"/>
      <c r="P630" s="133">
        <f t="shared" ref="P630:P633" si="251">IF(L630="-","-",1-((N630-L630)/N630))</f>
        <v>2.3409863945578233</v>
      </c>
      <c r="Q630" s="133"/>
      <c r="R630" s="133"/>
      <c r="S630" s="134" t="str">
        <f t="shared" si="247"/>
        <v>EXEQUÍVEL</v>
      </c>
      <c r="T630" s="134"/>
      <c r="U630" s="23">
        <f t="shared" si="250"/>
        <v>110.12</v>
      </c>
      <c r="V630" s="207"/>
    </row>
    <row r="631" spans="1:22" hidden="1" x14ac:dyDescent="0.25">
      <c r="A631" s="22" t="s">
        <v>19</v>
      </c>
      <c r="B631" s="2"/>
      <c r="C631" s="2"/>
      <c r="D631" s="14"/>
      <c r="E631" s="131">
        <f>IF(D631="-","-",AVERAGE(D628:D630,D632:D633))</f>
        <v>115.10666666666667</v>
      </c>
      <c r="F631" s="131"/>
      <c r="G631" s="135">
        <f t="shared" si="248"/>
        <v>-1</v>
      </c>
      <c r="H631" s="135"/>
      <c r="I631" s="135"/>
      <c r="J631" s="134" t="str">
        <f t="shared" si="246"/>
        <v>VÁLIDO</v>
      </c>
      <c r="K631" s="134"/>
      <c r="L631" s="131">
        <f t="shared" si="249"/>
        <v>0</v>
      </c>
      <c r="M631" s="131"/>
      <c r="N631" s="131">
        <f>IF(L631="-","-",AVERAGE(L628:M630,L632:M633))</f>
        <v>69.063999999999993</v>
      </c>
      <c r="O631" s="131"/>
      <c r="P631" s="208">
        <f t="shared" si="251"/>
        <v>0</v>
      </c>
      <c r="Q631" s="208"/>
      <c r="R631" s="208"/>
      <c r="S631" s="134" t="str">
        <f t="shared" si="247"/>
        <v>INEXEQUÍVEL</v>
      </c>
      <c r="T631" s="134"/>
      <c r="U631" s="23" t="str">
        <f t="shared" si="250"/>
        <v>-</v>
      </c>
      <c r="V631" s="207"/>
    </row>
    <row r="632" spans="1:22" ht="16.5" hidden="1" customHeight="1" x14ac:dyDescent="0.25">
      <c r="A632" s="24" t="s">
        <v>20</v>
      </c>
      <c r="B632" s="1"/>
      <c r="C632" s="1"/>
      <c r="D632" s="17"/>
      <c r="E632" s="132">
        <f>IF(D632="-","-",AVERAGE(D628:D631,D633:D633))</f>
        <v>115.10666666666667</v>
      </c>
      <c r="F632" s="132"/>
      <c r="G632" s="225">
        <f t="shared" si="248"/>
        <v>-1</v>
      </c>
      <c r="H632" s="225"/>
      <c r="I632" s="225"/>
      <c r="J632" s="134" t="str">
        <f t="shared" si="246"/>
        <v>VÁLIDO</v>
      </c>
      <c r="K632" s="134"/>
      <c r="L632" s="131">
        <f t="shared" si="249"/>
        <v>0</v>
      </c>
      <c r="M632" s="131"/>
      <c r="N632" s="132">
        <f>IF(L632="-","-",AVERAGE(L628:M631,L633:M633))</f>
        <v>69.063999999999993</v>
      </c>
      <c r="O632" s="132"/>
      <c r="P632" s="133">
        <f t="shared" si="251"/>
        <v>0</v>
      </c>
      <c r="Q632" s="133"/>
      <c r="R632" s="133"/>
      <c r="S632" s="134" t="str">
        <f t="shared" si="247"/>
        <v>INEXEQUÍVEL</v>
      </c>
      <c r="T632" s="134"/>
      <c r="U632" s="23" t="str">
        <f t="shared" si="250"/>
        <v>-</v>
      </c>
      <c r="V632" s="207"/>
    </row>
    <row r="633" spans="1:22" ht="15" hidden="1" customHeight="1" thickBot="1" x14ac:dyDescent="0.3">
      <c r="A633" s="22" t="s">
        <v>21</v>
      </c>
      <c r="B633" s="2"/>
      <c r="C633" s="2"/>
      <c r="D633" s="14"/>
      <c r="E633" s="224">
        <f>IF(D633="-","-",AVERAGE(D628:D632,))</f>
        <v>86.33</v>
      </c>
      <c r="F633" s="224"/>
      <c r="G633" s="135">
        <f t="shared" si="248"/>
        <v>-1</v>
      </c>
      <c r="H633" s="135"/>
      <c r="I633" s="135"/>
      <c r="J633" s="134" t="str">
        <f t="shared" si="246"/>
        <v>VÁLIDO</v>
      </c>
      <c r="K633" s="134"/>
      <c r="L633" s="131">
        <f t="shared" si="249"/>
        <v>0</v>
      </c>
      <c r="M633" s="131"/>
      <c r="N633" s="224">
        <f>IF(L633="-","-",AVERAGE(L628:M632,))</f>
        <v>57.553333333333335</v>
      </c>
      <c r="O633" s="224"/>
      <c r="P633" s="208">
        <f t="shared" si="251"/>
        <v>0</v>
      </c>
      <c r="Q633" s="208"/>
      <c r="R633" s="208"/>
      <c r="S633" s="134" t="str">
        <f t="shared" si="247"/>
        <v>INEXEQUÍVEL</v>
      </c>
      <c r="T633" s="134"/>
      <c r="U633" s="23" t="str">
        <f t="shared" si="250"/>
        <v>-</v>
      </c>
      <c r="V633" s="207"/>
    </row>
    <row r="634" spans="1:22" ht="1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107" t="s">
        <v>22</v>
      </c>
      <c r="K634" s="108"/>
      <c r="L634" s="109"/>
      <c r="M634" s="113" t="str">
        <f>IF(V628&lt;=0.25,"MÉDIA","MEDIANA")</f>
        <v>MÉDIA</v>
      </c>
      <c r="N634" s="114"/>
      <c r="O634" s="115"/>
      <c r="P634" s="5"/>
      <c r="Q634" s="222" t="s">
        <v>23</v>
      </c>
      <c r="R634" s="120"/>
      <c r="S634" s="120"/>
      <c r="T634" s="121"/>
      <c r="U634" s="137">
        <f>IF(V628&lt;=0.25,AVERAGE(U628:U633),MEDIAN(U628:U633))</f>
        <v>115.10666666666667</v>
      </c>
      <c r="V634" s="138"/>
    </row>
    <row r="635" spans="1:22" ht="15.75" customHeight="1" thickBo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110"/>
      <c r="K635" s="111"/>
      <c r="L635" s="112"/>
      <c r="M635" s="116"/>
      <c r="N635" s="117"/>
      <c r="O635" s="118"/>
      <c r="P635" s="5"/>
      <c r="Q635" s="122"/>
      <c r="R635" s="123"/>
      <c r="S635" s="123"/>
      <c r="T635" s="124"/>
      <c r="U635" s="139"/>
      <c r="V635" s="140"/>
    </row>
    <row r="636" spans="1:22" ht="15.75" thickBot="1" x14ac:dyDescent="0.3">
      <c r="A636" s="5"/>
      <c r="B636" s="102" t="s">
        <v>2</v>
      </c>
      <c r="C636" s="102"/>
      <c r="D636" s="102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</row>
    <row r="637" spans="1:22" ht="15.75" thickBot="1" x14ac:dyDescent="0.3">
      <c r="A637" s="18" t="s">
        <v>3</v>
      </c>
      <c r="B637" s="43" t="s">
        <v>68</v>
      </c>
      <c r="C637" s="43"/>
      <c r="D637" s="44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7"/>
      <c r="V637" s="5"/>
    </row>
    <row r="638" spans="1:22" x14ac:dyDescent="0.25">
      <c r="A638" s="58">
        <v>43</v>
      </c>
      <c r="B638" s="43"/>
      <c r="C638" s="43"/>
      <c r="D638" s="44"/>
      <c r="E638" s="103" t="s">
        <v>4</v>
      </c>
      <c r="F638" s="103"/>
      <c r="G638" s="103"/>
      <c r="H638" s="103"/>
      <c r="I638" s="103"/>
      <c r="J638" s="103"/>
      <c r="K638" s="104"/>
      <c r="L638" s="154" t="s">
        <v>5</v>
      </c>
      <c r="M638" s="155"/>
      <c r="N638" s="155"/>
      <c r="O638" s="155"/>
      <c r="P638" s="155"/>
      <c r="Q638" s="155"/>
      <c r="R638" s="155"/>
      <c r="S638" s="155"/>
      <c r="T638" s="156"/>
      <c r="U638" s="19"/>
      <c r="V638" s="5"/>
    </row>
    <row r="639" spans="1:22" ht="15.75" thickBot="1" x14ac:dyDescent="0.3">
      <c r="A639" s="59"/>
      <c r="B639" s="45"/>
      <c r="C639" s="45"/>
      <c r="D639" s="46"/>
      <c r="E639" s="105"/>
      <c r="F639" s="105"/>
      <c r="G639" s="105"/>
      <c r="H639" s="105"/>
      <c r="I639" s="105"/>
      <c r="J639" s="105"/>
      <c r="K639" s="106"/>
      <c r="L639" s="157"/>
      <c r="M639" s="158"/>
      <c r="N639" s="158"/>
      <c r="O639" s="158"/>
      <c r="P639" s="158"/>
      <c r="Q639" s="158"/>
      <c r="R639" s="158"/>
      <c r="S639" s="158"/>
      <c r="T639" s="159"/>
      <c r="U639" s="5"/>
      <c r="V639" s="5"/>
    </row>
    <row r="640" spans="1:22" x14ac:dyDescent="0.25">
      <c r="A640" s="160" t="s">
        <v>6</v>
      </c>
      <c r="B640" s="161"/>
      <c r="C640" s="161"/>
      <c r="D640" s="162"/>
      <c r="E640" s="163" t="s">
        <v>7</v>
      </c>
      <c r="F640" s="164"/>
      <c r="G640" s="169" t="s">
        <v>8</v>
      </c>
      <c r="H640" s="163"/>
      <c r="I640" s="164"/>
      <c r="J640" s="172" t="s">
        <v>9</v>
      </c>
      <c r="K640" s="173"/>
      <c r="L640" s="178" t="s">
        <v>25</v>
      </c>
      <c r="M640" s="179"/>
      <c r="N640" s="184" t="s">
        <v>10</v>
      </c>
      <c r="O640" s="179"/>
      <c r="P640" s="178" t="s">
        <v>11</v>
      </c>
      <c r="Q640" s="184"/>
      <c r="R640" s="179"/>
      <c r="S640" s="187" t="s">
        <v>9</v>
      </c>
      <c r="T640" s="188"/>
      <c r="U640" s="193" t="s">
        <v>25</v>
      </c>
      <c r="V640" s="196" t="s">
        <v>12</v>
      </c>
    </row>
    <row r="641" spans="1:22" x14ac:dyDescent="0.25">
      <c r="A641" s="147" t="s">
        <v>13</v>
      </c>
      <c r="B641" s="149" t="s">
        <v>24</v>
      </c>
      <c r="C641" s="150" t="s">
        <v>14</v>
      </c>
      <c r="D641" s="152" t="s">
        <v>15</v>
      </c>
      <c r="E641" s="165"/>
      <c r="F641" s="166"/>
      <c r="G641" s="170"/>
      <c r="H641" s="165"/>
      <c r="I641" s="166"/>
      <c r="J641" s="174"/>
      <c r="K641" s="175"/>
      <c r="L641" s="180"/>
      <c r="M641" s="181"/>
      <c r="N641" s="185"/>
      <c r="O641" s="181"/>
      <c r="P641" s="180"/>
      <c r="Q641" s="185"/>
      <c r="R641" s="181"/>
      <c r="S641" s="189"/>
      <c r="T641" s="190"/>
      <c r="U641" s="194"/>
      <c r="V641" s="197"/>
    </row>
    <row r="642" spans="1:22" ht="15.75" thickBot="1" x14ac:dyDescent="0.3">
      <c r="A642" s="148"/>
      <c r="B642" s="111"/>
      <c r="C642" s="151"/>
      <c r="D642" s="153"/>
      <c r="E642" s="167"/>
      <c r="F642" s="168"/>
      <c r="G642" s="171"/>
      <c r="H642" s="167"/>
      <c r="I642" s="168"/>
      <c r="J642" s="176"/>
      <c r="K642" s="177"/>
      <c r="L642" s="182"/>
      <c r="M642" s="183"/>
      <c r="N642" s="186"/>
      <c r="O642" s="183"/>
      <c r="P642" s="182"/>
      <c r="Q642" s="186"/>
      <c r="R642" s="183"/>
      <c r="S642" s="191"/>
      <c r="T642" s="192"/>
      <c r="U642" s="195"/>
      <c r="V642" s="198"/>
    </row>
    <row r="643" spans="1:22" ht="15" customHeight="1" x14ac:dyDescent="0.25">
      <c r="A643" s="20" t="s">
        <v>16</v>
      </c>
      <c r="B643" s="4" t="s">
        <v>87</v>
      </c>
      <c r="C643" s="4"/>
      <c r="D643" s="11">
        <v>114.47</v>
      </c>
      <c r="E643" s="209">
        <f>IF(D643="-","-",AVERAGE(D644:D648))</f>
        <v>85.9</v>
      </c>
      <c r="F643" s="209"/>
      <c r="G643" s="210">
        <f>IF(D643="-","-",((D643/E643)-1))</f>
        <v>0.33259604190919667</v>
      </c>
      <c r="H643" s="210"/>
      <c r="I643" s="210"/>
      <c r="J643" s="205" t="s">
        <v>142</v>
      </c>
      <c r="K643" s="205"/>
      <c r="L643" s="211" t="str">
        <f>IF(J643="VÁLIDO",D643,"-")</f>
        <v>-</v>
      </c>
      <c r="M643" s="211"/>
      <c r="N643" s="209" t="str">
        <f>IF(L643="-","-",AVERAGE(L644:M648))</f>
        <v>-</v>
      </c>
      <c r="O643" s="209"/>
      <c r="P643" s="212" t="str">
        <f>IF(L643="-","-",1-((N643-L643)/N643))</f>
        <v>-</v>
      </c>
      <c r="Q643" s="212"/>
      <c r="R643" s="212"/>
      <c r="S643" s="205" t="s">
        <v>143</v>
      </c>
      <c r="T643" s="205"/>
      <c r="U643" s="21">
        <v>114.47</v>
      </c>
      <c r="V643" s="206">
        <f>_xlfn.STDEV.S(U643:U648)/AVERAGE(U643:U648)</f>
        <v>0.20164735976942294</v>
      </c>
    </row>
    <row r="644" spans="1:22" ht="15.75" customHeight="1" x14ac:dyDescent="0.25">
      <c r="A644" s="22" t="s">
        <v>17</v>
      </c>
      <c r="B644" s="2" t="s">
        <v>112</v>
      </c>
      <c r="C644" s="2"/>
      <c r="D644" s="14">
        <v>85.9</v>
      </c>
      <c r="E644" s="131">
        <f>IF(D644="-","-",AVERAGE(D643,D645:D648))</f>
        <v>114.47</v>
      </c>
      <c r="F644" s="131"/>
      <c r="G644" s="135">
        <f t="shared" ref="G644:G648" si="252">IF(D644="-","-",((D644/E644)-1))</f>
        <v>-0.24958504411636229</v>
      </c>
      <c r="H644" s="135"/>
      <c r="I644" s="135"/>
      <c r="J644" s="134" t="str">
        <f t="shared" ref="J644:J648" si="253">IF(G644&gt;$T$4,"ELEVADO","VÁLIDO")</f>
        <v>VÁLIDO</v>
      </c>
      <c r="K644" s="134"/>
      <c r="L644" s="131">
        <f t="shared" ref="L644:L648" si="254">IF(J644="VÁLIDO",D644,"-")</f>
        <v>85.9</v>
      </c>
      <c r="M644" s="131"/>
      <c r="N644" s="131">
        <f>IF(L644="-","-",AVERAGE(L643,L645:M648))</f>
        <v>0</v>
      </c>
      <c r="O644" s="131"/>
      <c r="P644" s="208" t="e">
        <f>IF(L644="-","-",1-((N644-L644)/N644))</f>
        <v>#DIV/0!</v>
      </c>
      <c r="Q644" s="208"/>
      <c r="R644" s="208"/>
      <c r="S644" s="134" t="s">
        <v>143</v>
      </c>
      <c r="T644" s="134"/>
      <c r="U644" s="23">
        <v>85.9</v>
      </c>
      <c r="V644" s="207"/>
    </row>
    <row r="645" spans="1:22" ht="15.75" thickBot="1" x14ac:dyDescent="0.3">
      <c r="A645" s="24" t="s">
        <v>18</v>
      </c>
      <c r="B645" s="1"/>
      <c r="C645" s="1"/>
      <c r="D645" s="17"/>
      <c r="E645" s="132">
        <f>IF(D645="-","-",AVERAGE(D643:D644,D646:D648))</f>
        <v>100.185</v>
      </c>
      <c r="F645" s="132"/>
      <c r="G645" s="225">
        <f t="shared" si="252"/>
        <v>-1</v>
      </c>
      <c r="H645" s="225"/>
      <c r="I645" s="225"/>
      <c r="J645" s="134" t="str">
        <f t="shared" si="253"/>
        <v>VÁLIDO</v>
      </c>
      <c r="K645" s="134"/>
      <c r="L645" s="131">
        <f t="shared" si="254"/>
        <v>0</v>
      </c>
      <c r="M645" s="131"/>
      <c r="N645" s="132">
        <f>IF(L645="-","-",AVERAGE(L643:M644,L646:M648))</f>
        <v>21.475000000000001</v>
      </c>
      <c r="O645" s="132"/>
      <c r="P645" s="133">
        <f t="shared" ref="P645:P648" si="255">IF(L645="-","-",1-((N645-L645)/N645))</f>
        <v>0</v>
      </c>
      <c r="Q645" s="133"/>
      <c r="R645" s="133"/>
      <c r="S645" s="134" t="str">
        <f t="shared" ref="S645:S648" si="256">IF(OR(P645&lt;$T$5,P645="-"),"INEXEQUÍVEL","EXEQUÍVEL")</f>
        <v>INEXEQUÍVEL</v>
      </c>
      <c r="T645" s="134"/>
      <c r="U645" s="23" t="str">
        <f t="shared" ref="U645:U648" si="257">IF(S645="EXEQUÍVEL",L645,"-")</f>
        <v>-</v>
      </c>
      <c r="V645" s="207"/>
    </row>
    <row r="646" spans="1:22" hidden="1" x14ac:dyDescent="0.25">
      <c r="A646" s="22" t="s">
        <v>19</v>
      </c>
      <c r="B646" s="2"/>
      <c r="C646" s="2"/>
      <c r="D646" s="14"/>
      <c r="E646" s="131">
        <f>IF(D646="-","-",AVERAGE(D643:D645,D647:D648))</f>
        <v>100.185</v>
      </c>
      <c r="F646" s="131"/>
      <c r="G646" s="135">
        <f t="shared" si="252"/>
        <v>-1</v>
      </c>
      <c r="H646" s="135"/>
      <c r="I646" s="135"/>
      <c r="J646" s="134" t="str">
        <f t="shared" si="253"/>
        <v>VÁLIDO</v>
      </c>
      <c r="K646" s="134"/>
      <c r="L646" s="131">
        <f t="shared" si="254"/>
        <v>0</v>
      </c>
      <c r="M646" s="131"/>
      <c r="N646" s="131">
        <f>IF(L646="-","-",AVERAGE(L643:M645,L647:M648))</f>
        <v>21.475000000000001</v>
      </c>
      <c r="O646" s="131"/>
      <c r="P646" s="208">
        <f t="shared" si="255"/>
        <v>0</v>
      </c>
      <c r="Q646" s="208"/>
      <c r="R646" s="208"/>
      <c r="S646" s="134" t="str">
        <f t="shared" si="256"/>
        <v>INEXEQUÍVEL</v>
      </c>
      <c r="T646" s="134"/>
      <c r="U646" s="23" t="str">
        <f t="shared" si="257"/>
        <v>-</v>
      </c>
      <c r="V646" s="207"/>
    </row>
    <row r="647" spans="1:22" ht="16.5" hidden="1" customHeight="1" x14ac:dyDescent="0.25">
      <c r="A647" s="24" t="s">
        <v>20</v>
      </c>
      <c r="B647" s="1"/>
      <c r="C647" s="1"/>
      <c r="D647" s="17"/>
      <c r="E647" s="132">
        <f>IF(D647="-","-",AVERAGE(D643:D646,D648:D648))</f>
        <v>100.185</v>
      </c>
      <c r="F647" s="132"/>
      <c r="G647" s="225">
        <f t="shared" si="252"/>
        <v>-1</v>
      </c>
      <c r="H647" s="225"/>
      <c r="I647" s="225"/>
      <c r="J647" s="134" t="str">
        <f t="shared" si="253"/>
        <v>VÁLIDO</v>
      </c>
      <c r="K647" s="134"/>
      <c r="L647" s="131">
        <f t="shared" si="254"/>
        <v>0</v>
      </c>
      <c r="M647" s="131"/>
      <c r="N647" s="132">
        <f>IF(L647="-","-",AVERAGE(L643:M646,L648:M648))</f>
        <v>21.475000000000001</v>
      </c>
      <c r="O647" s="132"/>
      <c r="P647" s="133">
        <f t="shared" si="255"/>
        <v>0</v>
      </c>
      <c r="Q647" s="133"/>
      <c r="R647" s="133"/>
      <c r="S647" s="134" t="str">
        <f t="shared" si="256"/>
        <v>INEXEQUÍVEL</v>
      </c>
      <c r="T647" s="134"/>
      <c r="U647" s="23" t="str">
        <f t="shared" si="257"/>
        <v>-</v>
      </c>
      <c r="V647" s="207"/>
    </row>
    <row r="648" spans="1:22" ht="15" hidden="1" customHeight="1" thickBot="1" x14ac:dyDescent="0.3">
      <c r="A648" s="22" t="s">
        <v>21</v>
      </c>
      <c r="B648" s="2"/>
      <c r="C648" s="2"/>
      <c r="D648" s="14"/>
      <c r="E648" s="224">
        <f>IF(D648="-","-",AVERAGE(D643:D647,))</f>
        <v>66.790000000000006</v>
      </c>
      <c r="F648" s="224"/>
      <c r="G648" s="135">
        <f t="shared" si="252"/>
        <v>-1</v>
      </c>
      <c r="H648" s="135"/>
      <c r="I648" s="135"/>
      <c r="J648" s="134" t="str">
        <f t="shared" si="253"/>
        <v>VÁLIDO</v>
      </c>
      <c r="K648" s="134"/>
      <c r="L648" s="131">
        <f t="shared" si="254"/>
        <v>0</v>
      </c>
      <c r="M648" s="131"/>
      <c r="N648" s="224">
        <f>IF(L648="-","-",AVERAGE(L643:M647,))</f>
        <v>17.18</v>
      </c>
      <c r="O648" s="224"/>
      <c r="P648" s="208">
        <f t="shared" si="255"/>
        <v>0</v>
      </c>
      <c r="Q648" s="208"/>
      <c r="R648" s="208"/>
      <c r="S648" s="134" t="str">
        <f t="shared" si="256"/>
        <v>INEXEQUÍVEL</v>
      </c>
      <c r="T648" s="134"/>
      <c r="U648" s="23" t="str">
        <f t="shared" si="257"/>
        <v>-</v>
      </c>
      <c r="V648" s="207"/>
    </row>
    <row r="649" spans="1:22" ht="1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107" t="s">
        <v>22</v>
      </c>
      <c r="K649" s="108"/>
      <c r="L649" s="109"/>
      <c r="M649" s="113" t="str">
        <f>IF(V643&lt;=0.25,"MÉDIA","MEDIANA")</f>
        <v>MÉDIA</v>
      </c>
      <c r="N649" s="114"/>
      <c r="O649" s="115"/>
      <c r="P649" s="5"/>
      <c r="Q649" s="222" t="s">
        <v>23</v>
      </c>
      <c r="R649" s="120"/>
      <c r="S649" s="120"/>
      <c r="T649" s="121"/>
      <c r="U649" s="137">
        <v>100.18</v>
      </c>
      <c r="V649" s="138"/>
    </row>
    <row r="650" spans="1:22" ht="15.75" customHeight="1" thickBo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110"/>
      <c r="K650" s="111"/>
      <c r="L650" s="112"/>
      <c r="M650" s="116"/>
      <c r="N650" s="117"/>
      <c r="O650" s="118"/>
      <c r="P650" s="5"/>
      <c r="Q650" s="122"/>
      <c r="R650" s="123"/>
      <c r="S650" s="123"/>
      <c r="T650" s="124"/>
      <c r="U650" s="139"/>
      <c r="V650" s="140"/>
    </row>
    <row r="651" spans="1:22" ht="15.75" thickBot="1" x14ac:dyDescent="0.3">
      <c r="A651" s="5"/>
      <c r="B651" s="102" t="s">
        <v>2</v>
      </c>
      <c r="C651" s="102"/>
      <c r="D651" s="102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</row>
    <row r="652" spans="1:22" ht="15.75" thickBot="1" x14ac:dyDescent="0.3">
      <c r="A652" s="18" t="s">
        <v>3</v>
      </c>
      <c r="B652" s="43" t="s">
        <v>69</v>
      </c>
      <c r="C652" s="43"/>
      <c r="D652" s="44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7"/>
      <c r="V652" s="5"/>
    </row>
    <row r="653" spans="1:22" x14ac:dyDescent="0.25">
      <c r="A653" s="58">
        <v>44</v>
      </c>
      <c r="B653" s="43"/>
      <c r="C653" s="43"/>
      <c r="D653" s="44"/>
      <c r="E653" s="103" t="s">
        <v>4</v>
      </c>
      <c r="F653" s="103"/>
      <c r="G653" s="103"/>
      <c r="H653" s="103"/>
      <c r="I653" s="103"/>
      <c r="J653" s="103"/>
      <c r="K653" s="104"/>
      <c r="L653" s="154" t="s">
        <v>5</v>
      </c>
      <c r="M653" s="155"/>
      <c r="N653" s="155"/>
      <c r="O653" s="155"/>
      <c r="P653" s="155"/>
      <c r="Q653" s="155"/>
      <c r="R653" s="155"/>
      <c r="S653" s="155"/>
      <c r="T653" s="156"/>
      <c r="U653" s="19"/>
      <c r="V653" s="5"/>
    </row>
    <row r="654" spans="1:22" ht="15.75" thickBot="1" x14ac:dyDescent="0.3">
      <c r="A654" s="59"/>
      <c r="B654" s="45"/>
      <c r="C654" s="45"/>
      <c r="D654" s="46"/>
      <c r="E654" s="105"/>
      <c r="F654" s="105"/>
      <c r="G654" s="105"/>
      <c r="H654" s="105"/>
      <c r="I654" s="105"/>
      <c r="J654" s="105"/>
      <c r="K654" s="106"/>
      <c r="L654" s="157"/>
      <c r="M654" s="158"/>
      <c r="N654" s="158"/>
      <c r="O654" s="158"/>
      <c r="P654" s="158"/>
      <c r="Q654" s="158"/>
      <c r="R654" s="158"/>
      <c r="S654" s="158"/>
      <c r="T654" s="159"/>
      <c r="U654" s="5"/>
      <c r="V654" s="5"/>
    </row>
    <row r="655" spans="1:22" x14ac:dyDescent="0.25">
      <c r="A655" s="160" t="s">
        <v>6</v>
      </c>
      <c r="B655" s="161"/>
      <c r="C655" s="161"/>
      <c r="D655" s="162"/>
      <c r="E655" s="163" t="s">
        <v>7</v>
      </c>
      <c r="F655" s="164"/>
      <c r="G655" s="169" t="s">
        <v>8</v>
      </c>
      <c r="H655" s="163"/>
      <c r="I655" s="164"/>
      <c r="J655" s="172" t="s">
        <v>9</v>
      </c>
      <c r="K655" s="173"/>
      <c r="L655" s="178" t="s">
        <v>25</v>
      </c>
      <c r="M655" s="179"/>
      <c r="N655" s="184" t="s">
        <v>10</v>
      </c>
      <c r="O655" s="179"/>
      <c r="P655" s="178" t="s">
        <v>11</v>
      </c>
      <c r="Q655" s="184"/>
      <c r="R655" s="179"/>
      <c r="S655" s="187" t="s">
        <v>9</v>
      </c>
      <c r="T655" s="188"/>
      <c r="U655" s="193" t="s">
        <v>25</v>
      </c>
      <c r="V655" s="196" t="s">
        <v>12</v>
      </c>
    </row>
    <row r="656" spans="1:22" x14ac:dyDescent="0.25">
      <c r="A656" s="147" t="s">
        <v>13</v>
      </c>
      <c r="B656" s="149" t="s">
        <v>24</v>
      </c>
      <c r="C656" s="150" t="s">
        <v>14</v>
      </c>
      <c r="D656" s="152" t="s">
        <v>15</v>
      </c>
      <c r="E656" s="165"/>
      <c r="F656" s="166"/>
      <c r="G656" s="170"/>
      <c r="H656" s="165"/>
      <c r="I656" s="166"/>
      <c r="J656" s="174"/>
      <c r="K656" s="175"/>
      <c r="L656" s="180"/>
      <c r="M656" s="181"/>
      <c r="N656" s="185"/>
      <c r="O656" s="181"/>
      <c r="P656" s="180"/>
      <c r="Q656" s="185"/>
      <c r="R656" s="181"/>
      <c r="S656" s="189"/>
      <c r="T656" s="190"/>
      <c r="U656" s="194"/>
      <c r="V656" s="197"/>
    </row>
    <row r="657" spans="1:22" ht="15.75" thickBot="1" x14ac:dyDescent="0.3">
      <c r="A657" s="148"/>
      <c r="B657" s="111"/>
      <c r="C657" s="151"/>
      <c r="D657" s="153"/>
      <c r="E657" s="167"/>
      <c r="F657" s="168"/>
      <c r="G657" s="171"/>
      <c r="H657" s="167"/>
      <c r="I657" s="168"/>
      <c r="J657" s="176"/>
      <c r="K657" s="177"/>
      <c r="L657" s="182"/>
      <c r="M657" s="183"/>
      <c r="N657" s="186"/>
      <c r="O657" s="183"/>
      <c r="P657" s="182"/>
      <c r="Q657" s="186"/>
      <c r="R657" s="183"/>
      <c r="S657" s="191"/>
      <c r="T657" s="192"/>
      <c r="U657" s="195"/>
      <c r="V657" s="198"/>
    </row>
    <row r="658" spans="1:22" ht="15" customHeight="1" x14ac:dyDescent="0.25">
      <c r="A658" s="20" t="s">
        <v>16</v>
      </c>
      <c r="B658" s="4"/>
      <c r="C658" s="4" t="s">
        <v>77</v>
      </c>
      <c r="D658" s="11">
        <v>780</v>
      </c>
      <c r="E658" s="209">
        <f>IF(D658="-","-",AVERAGE(D659:D663))</f>
        <v>998</v>
      </c>
      <c r="F658" s="209"/>
      <c r="G658" s="210">
        <f>IF(D658="-","-",((D658/E658)-1))</f>
        <v>-0.21843687374749499</v>
      </c>
      <c r="H658" s="210"/>
      <c r="I658" s="210"/>
      <c r="J658" s="205" t="str">
        <f t="shared" ref="J658:J663" si="258">IF(G658&gt;$T$4,"ELEVADO","VÁLIDO")</f>
        <v>VÁLIDO</v>
      </c>
      <c r="K658" s="205"/>
      <c r="L658" s="211">
        <f>IF(J658="VÁLIDO",D658,"-")</f>
        <v>780</v>
      </c>
      <c r="M658" s="211"/>
      <c r="N658" s="209">
        <f>IF(L658="-","-",AVERAGE(L659:M663))</f>
        <v>399.2</v>
      </c>
      <c r="O658" s="209"/>
      <c r="P658" s="212">
        <f>IF(L658="-","-",1-((N658-L658)/N658))</f>
        <v>1.9539078156312626</v>
      </c>
      <c r="Q658" s="212"/>
      <c r="R658" s="212"/>
      <c r="S658" s="205" t="str">
        <f t="shared" ref="S658:S663" si="259">IF(OR(P658&lt;$T$5,P658="-"),"INEXEQUÍVEL","EXEQUÍVEL")</f>
        <v>EXEQUÍVEL</v>
      </c>
      <c r="T658" s="205"/>
      <c r="U658" s="21">
        <f>IF(S658="EXEQUÍVEL",L658,"-")</f>
        <v>780</v>
      </c>
      <c r="V658" s="206">
        <f>_xlfn.STDEV.S(U658:U663)/AVERAGE(U658:U663)</f>
        <v>0.14635826240602809</v>
      </c>
    </row>
    <row r="659" spans="1:22" ht="15.75" customHeight="1" x14ac:dyDescent="0.25">
      <c r="A659" s="22" t="s">
        <v>17</v>
      </c>
      <c r="B659" s="2"/>
      <c r="C659" s="2" t="s">
        <v>109</v>
      </c>
      <c r="D659" s="14">
        <v>948</v>
      </c>
      <c r="E659" s="131">
        <f>IF(D659="-","-",AVERAGE(D658,D660:D663))</f>
        <v>914</v>
      </c>
      <c r="F659" s="131"/>
      <c r="G659" s="135">
        <f t="shared" ref="G659:G663" si="260">IF(D659="-","-",((D659/E659)-1))</f>
        <v>3.7199124726477129E-2</v>
      </c>
      <c r="H659" s="135"/>
      <c r="I659" s="135"/>
      <c r="J659" s="134" t="str">
        <f t="shared" si="258"/>
        <v>VÁLIDO</v>
      </c>
      <c r="K659" s="134"/>
      <c r="L659" s="131">
        <f t="shared" ref="L659:L663" si="261">IF(J659="VÁLIDO",D659,"-")</f>
        <v>948</v>
      </c>
      <c r="M659" s="131"/>
      <c r="N659" s="131">
        <f>IF(L659="-","-",AVERAGE(L658,L660:M663))</f>
        <v>365.6</v>
      </c>
      <c r="O659" s="131"/>
      <c r="P659" s="208">
        <f>IF(L659="-","-",1-((N659-L659)/N659))</f>
        <v>2.5929978118161925</v>
      </c>
      <c r="Q659" s="208"/>
      <c r="R659" s="208"/>
      <c r="S659" s="134" t="str">
        <f t="shared" si="259"/>
        <v>EXEQUÍVEL</v>
      </c>
      <c r="T659" s="134"/>
      <c r="U659" s="23">
        <f t="shared" ref="U659:U663" si="262">IF(S659="EXEQUÍVEL",L659,"-")</f>
        <v>948</v>
      </c>
      <c r="V659" s="207"/>
    </row>
    <row r="660" spans="1:22" ht="15.75" thickBot="1" x14ac:dyDescent="0.3">
      <c r="A660" s="24" t="s">
        <v>18</v>
      </c>
      <c r="B660" s="1"/>
      <c r="C660" s="1" t="s">
        <v>80</v>
      </c>
      <c r="D660" s="17">
        <v>1048</v>
      </c>
      <c r="E660" s="132">
        <f>IF(D660="-","-",AVERAGE(D658:D659,D661:D663))</f>
        <v>864</v>
      </c>
      <c r="F660" s="132"/>
      <c r="G660" s="225">
        <f t="shared" si="260"/>
        <v>0.21296296296296302</v>
      </c>
      <c r="H660" s="225"/>
      <c r="I660" s="225"/>
      <c r="J660" s="134" t="str">
        <f t="shared" si="258"/>
        <v>VÁLIDO</v>
      </c>
      <c r="K660" s="134"/>
      <c r="L660" s="131">
        <f t="shared" si="261"/>
        <v>1048</v>
      </c>
      <c r="M660" s="131"/>
      <c r="N660" s="132">
        <f>IF(L660="-","-",AVERAGE(L658:M659,L661:M663))</f>
        <v>345.6</v>
      </c>
      <c r="O660" s="132"/>
      <c r="P660" s="133">
        <f t="shared" ref="P660:P663" si="263">IF(L660="-","-",1-((N660-L660)/N660))</f>
        <v>3.032407407407407</v>
      </c>
      <c r="Q660" s="133"/>
      <c r="R660" s="133"/>
      <c r="S660" s="134" t="str">
        <f t="shared" si="259"/>
        <v>EXEQUÍVEL</v>
      </c>
      <c r="T660" s="134"/>
      <c r="U660" s="23">
        <f t="shared" si="262"/>
        <v>1048</v>
      </c>
      <c r="V660" s="207"/>
    </row>
    <row r="661" spans="1:22" hidden="1" x14ac:dyDescent="0.25">
      <c r="A661" s="22" t="s">
        <v>19</v>
      </c>
      <c r="B661" s="2"/>
      <c r="C661" s="2"/>
      <c r="D661" s="14"/>
      <c r="E661" s="131">
        <f>IF(D661="-","-",AVERAGE(D658:D660,D662:D663))</f>
        <v>925.33333333333337</v>
      </c>
      <c r="F661" s="131"/>
      <c r="G661" s="135">
        <f t="shared" si="260"/>
        <v>-1</v>
      </c>
      <c r="H661" s="135"/>
      <c r="I661" s="135"/>
      <c r="J661" s="134" t="str">
        <f t="shared" si="258"/>
        <v>VÁLIDO</v>
      </c>
      <c r="K661" s="134"/>
      <c r="L661" s="131">
        <f t="shared" si="261"/>
        <v>0</v>
      </c>
      <c r="M661" s="131"/>
      <c r="N661" s="131">
        <f>IF(L661="-","-",AVERAGE(L658:M660,L662:M663))</f>
        <v>555.20000000000005</v>
      </c>
      <c r="O661" s="131"/>
      <c r="P661" s="208">
        <f t="shared" si="263"/>
        <v>0</v>
      </c>
      <c r="Q661" s="208"/>
      <c r="R661" s="208"/>
      <c r="S661" s="134" t="str">
        <f t="shared" si="259"/>
        <v>INEXEQUÍVEL</v>
      </c>
      <c r="T661" s="134"/>
      <c r="U661" s="23" t="str">
        <f t="shared" si="262"/>
        <v>-</v>
      </c>
      <c r="V661" s="207"/>
    </row>
    <row r="662" spans="1:22" ht="16.5" hidden="1" customHeight="1" x14ac:dyDescent="0.25">
      <c r="A662" s="24" t="s">
        <v>20</v>
      </c>
      <c r="B662" s="1"/>
      <c r="C662" s="1"/>
      <c r="D662" s="17"/>
      <c r="E662" s="132">
        <f>IF(D662="-","-",AVERAGE(D658:D661,D663:D663))</f>
        <v>925.33333333333337</v>
      </c>
      <c r="F662" s="132"/>
      <c r="G662" s="225">
        <f t="shared" si="260"/>
        <v>-1</v>
      </c>
      <c r="H662" s="225"/>
      <c r="I662" s="225"/>
      <c r="J662" s="134" t="str">
        <f t="shared" si="258"/>
        <v>VÁLIDO</v>
      </c>
      <c r="K662" s="134"/>
      <c r="L662" s="131">
        <f t="shared" si="261"/>
        <v>0</v>
      </c>
      <c r="M662" s="131"/>
      <c r="N662" s="132">
        <f>IF(L662="-","-",AVERAGE(L658:M661,L663:M663))</f>
        <v>555.20000000000005</v>
      </c>
      <c r="O662" s="132"/>
      <c r="P662" s="133">
        <f t="shared" si="263"/>
        <v>0</v>
      </c>
      <c r="Q662" s="133"/>
      <c r="R662" s="133"/>
      <c r="S662" s="134" t="str">
        <f t="shared" si="259"/>
        <v>INEXEQUÍVEL</v>
      </c>
      <c r="T662" s="134"/>
      <c r="U662" s="23" t="str">
        <f t="shared" si="262"/>
        <v>-</v>
      </c>
      <c r="V662" s="207"/>
    </row>
    <row r="663" spans="1:22" ht="15" hidden="1" customHeight="1" thickBot="1" x14ac:dyDescent="0.3">
      <c r="A663" s="22" t="s">
        <v>21</v>
      </c>
      <c r="B663" s="2"/>
      <c r="C663" s="2"/>
      <c r="D663" s="14"/>
      <c r="E663" s="224">
        <f>IF(D663="-","-",AVERAGE(D658:D662,))</f>
        <v>694</v>
      </c>
      <c r="F663" s="224"/>
      <c r="G663" s="135">
        <f t="shared" si="260"/>
        <v>-1</v>
      </c>
      <c r="H663" s="135"/>
      <c r="I663" s="135"/>
      <c r="J663" s="134" t="str">
        <f t="shared" si="258"/>
        <v>VÁLIDO</v>
      </c>
      <c r="K663" s="134"/>
      <c r="L663" s="131">
        <f t="shared" si="261"/>
        <v>0</v>
      </c>
      <c r="M663" s="131"/>
      <c r="N663" s="224">
        <f>IF(L663="-","-",AVERAGE(L658:M662,))</f>
        <v>462.66666666666669</v>
      </c>
      <c r="O663" s="224"/>
      <c r="P663" s="208">
        <f t="shared" si="263"/>
        <v>0</v>
      </c>
      <c r="Q663" s="208"/>
      <c r="R663" s="208"/>
      <c r="S663" s="134" t="str">
        <f t="shared" si="259"/>
        <v>INEXEQUÍVEL</v>
      </c>
      <c r="T663" s="134"/>
      <c r="U663" s="23" t="str">
        <f t="shared" si="262"/>
        <v>-</v>
      </c>
      <c r="V663" s="207"/>
    </row>
    <row r="664" spans="1:22" ht="1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107" t="s">
        <v>22</v>
      </c>
      <c r="K664" s="108"/>
      <c r="L664" s="109"/>
      <c r="M664" s="113" t="str">
        <f>IF(V658&lt;=0.25,"MÉDIA","MEDIANA")</f>
        <v>MÉDIA</v>
      </c>
      <c r="N664" s="114"/>
      <c r="O664" s="115"/>
      <c r="P664" s="5"/>
      <c r="Q664" s="222" t="s">
        <v>23</v>
      </c>
      <c r="R664" s="120"/>
      <c r="S664" s="120"/>
      <c r="T664" s="121"/>
      <c r="U664" s="137">
        <f>IF(V658&lt;=0.25,AVERAGE(U658:U663),MEDIAN(U658:U663))</f>
        <v>925.33333333333337</v>
      </c>
      <c r="V664" s="138"/>
    </row>
    <row r="665" spans="1:22" ht="15.75" customHeight="1" thickBo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110"/>
      <c r="K665" s="111"/>
      <c r="L665" s="112"/>
      <c r="M665" s="116"/>
      <c r="N665" s="117"/>
      <c r="O665" s="118"/>
      <c r="P665" s="5"/>
      <c r="Q665" s="122"/>
      <c r="R665" s="123"/>
      <c r="S665" s="123"/>
      <c r="T665" s="124"/>
      <c r="U665" s="139"/>
      <c r="V665" s="140"/>
    </row>
    <row r="666" spans="1:22" ht="15.75" thickBot="1" x14ac:dyDescent="0.3">
      <c r="A666" s="5"/>
      <c r="B666" s="102" t="s">
        <v>2</v>
      </c>
      <c r="C666" s="102"/>
      <c r="D666" s="102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</row>
    <row r="667" spans="1:22" ht="15.75" thickBot="1" x14ac:dyDescent="0.3">
      <c r="A667" s="18" t="s">
        <v>3</v>
      </c>
      <c r="B667" s="43" t="s">
        <v>70</v>
      </c>
      <c r="C667" s="43"/>
      <c r="D667" s="44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7"/>
      <c r="V667" s="5"/>
    </row>
    <row r="668" spans="1:22" x14ac:dyDescent="0.25">
      <c r="A668" s="58">
        <v>45</v>
      </c>
      <c r="B668" s="43"/>
      <c r="C668" s="43"/>
      <c r="D668" s="44"/>
      <c r="E668" s="103" t="s">
        <v>4</v>
      </c>
      <c r="F668" s="103"/>
      <c r="G668" s="103"/>
      <c r="H668" s="103"/>
      <c r="I668" s="103"/>
      <c r="J668" s="103"/>
      <c r="K668" s="104"/>
      <c r="L668" s="154" t="s">
        <v>5</v>
      </c>
      <c r="M668" s="155"/>
      <c r="N668" s="155"/>
      <c r="O668" s="155"/>
      <c r="P668" s="155"/>
      <c r="Q668" s="155"/>
      <c r="R668" s="155"/>
      <c r="S668" s="155"/>
      <c r="T668" s="156"/>
      <c r="U668" s="19"/>
      <c r="V668" s="5"/>
    </row>
    <row r="669" spans="1:22" ht="15.75" thickBot="1" x14ac:dyDescent="0.3">
      <c r="A669" s="59"/>
      <c r="B669" s="45"/>
      <c r="C669" s="45"/>
      <c r="D669" s="46"/>
      <c r="E669" s="105"/>
      <c r="F669" s="105"/>
      <c r="G669" s="105"/>
      <c r="H669" s="105"/>
      <c r="I669" s="105"/>
      <c r="J669" s="105"/>
      <c r="K669" s="106"/>
      <c r="L669" s="157"/>
      <c r="M669" s="158"/>
      <c r="N669" s="158"/>
      <c r="O669" s="158"/>
      <c r="P669" s="158"/>
      <c r="Q669" s="158"/>
      <c r="R669" s="158"/>
      <c r="S669" s="158"/>
      <c r="T669" s="159"/>
      <c r="U669" s="5"/>
      <c r="V669" s="5"/>
    </row>
    <row r="670" spans="1:22" x14ac:dyDescent="0.25">
      <c r="A670" s="160" t="s">
        <v>6</v>
      </c>
      <c r="B670" s="161"/>
      <c r="C670" s="161"/>
      <c r="D670" s="162"/>
      <c r="E670" s="163" t="s">
        <v>7</v>
      </c>
      <c r="F670" s="164"/>
      <c r="G670" s="169" t="s">
        <v>8</v>
      </c>
      <c r="H670" s="163"/>
      <c r="I670" s="164"/>
      <c r="J670" s="172" t="s">
        <v>9</v>
      </c>
      <c r="K670" s="173"/>
      <c r="L670" s="178" t="s">
        <v>25</v>
      </c>
      <c r="M670" s="179"/>
      <c r="N670" s="184" t="s">
        <v>10</v>
      </c>
      <c r="O670" s="179"/>
      <c r="P670" s="178" t="s">
        <v>11</v>
      </c>
      <c r="Q670" s="184"/>
      <c r="R670" s="179"/>
      <c r="S670" s="187" t="s">
        <v>9</v>
      </c>
      <c r="T670" s="188"/>
      <c r="U670" s="193" t="s">
        <v>25</v>
      </c>
      <c r="V670" s="196" t="s">
        <v>12</v>
      </c>
    </row>
    <row r="671" spans="1:22" x14ac:dyDescent="0.25">
      <c r="A671" s="147" t="s">
        <v>13</v>
      </c>
      <c r="B671" s="149" t="s">
        <v>24</v>
      </c>
      <c r="C671" s="150" t="s">
        <v>14</v>
      </c>
      <c r="D671" s="152" t="s">
        <v>15</v>
      </c>
      <c r="E671" s="165"/>
      <c r="F671" s="166"/>
      <c r="G671" s="170"/>
      <c r="H671" s="165"/>
      <c r="I671" s="166"/>
      <c r="J671" s="174"/>
      <c r="K671" s="175"/>
      <c r="L671" s="180"/>
      <c r="M671" s="181"/>
      <c r="N671" s="185"/>
      <c r="O671" s="181"/>
      <c r="P671" s="180"/>
      <c r="Q671" s="185"/>
      <c r="R671" s="181"/>
      <c r="S671" s="189"/>
      <c r="T671" s="190"/>
      <c r="U671" s="194"/>
      <c r="V671" s="197"/>
    </row>
    <row r="672" spans="1:22" ht="15.75" thickBot="1" x14ac:dyDescent="0.3">
      <c r="A672" s="148"/>
      <c r="B672" s="111"/>
      <c r="C672" s="151"/>
      <c r="D672" s="153"/>
      <c r="E672" s="167"/>
      <c r="F672" s="168"/>
      <c r="G672" s="171"/>
      <c r="H672" s="167"/>
      <c r="I672" s="168"/>
      <c r="J672" s="176"/>
      <c r="K672" s="177"/>
      <c r="L672" s="182"/>
      <c r="M672" s="183"/>
      <c r="N672" s="186"/>
      <c r="O672" s="183"/>
      <c r="P672" s="182"/>
      <c r="Q672" s="186"/>
      <c r="R672" s="183"/>
      <c r="S672" s="191"/>
      <c r="T672" s="192"/>
      <c r="U672" s="195"/>
      <c r="V672" s="198"/>
    </row>
    <row r="673" spans="1:22" ht="15" customHeight="1" x14ac:dyDescent="0.25">
      <c r="A673" s="20" t="s">
        <v>16</v>
      </c>
      <c r="B673" s="4"/>
      <c r="C673" s="4" t="s">
        <v>92</v>
      </c>
      <c r="D673" s="11">
        <v>1390</v>
      </c>
      <c r="E673" s="209">
        <f>IF(D673="-","-",AVERAGE(D674:D678))</f>
        <v>1517.1533333333334</v>
      </c>
      <c r="F673" s="209"/>
      <c r="G673" s="210">
        <f>IF(D673="-","-",((D673/E673)-1))</f>
        <v>-8.3810469607554561E-2</v>
      </c>
      <c r="H673" s="210"/>
      <c r="I673" s="210"/>
      <c r="J673" s="205" t="str">
        <f t="shared" ref="J673:J678" si="264">IF(G673&gt;$T$4,"ELEVADO","VÁLIDO")</f>
        <v>VÁLIDO</v>
      </c>
      <c r="K673" s="205"/>
      <c r="L673" s="211">
        <f>IF(J673="VÁLIDO",D673,"-")</f>
        <v>1390</v>
      </c>
      <c r="M673" s="211"/>
      <c r="N673" s="209">
        <f>IF(L673="-","-",AVERAGE(L674:M678))</f>
        <v>910.29200000000003</v>
      </c>
      <c r="O673" s="209"/>
      <c r="P673" s="212">
        <f>IF(L673="-","-",1-((N673-L673)/N673))</f>
        <v>1.5269825506540757</v>
      </c>
      <c r="Q673" s="212"/>
      <c r="R673" s="212"/>
      <c r="S673" s="205" t="str">
        <f t="shared" ref="S673:S678" si="265">IF(OR(P673&lt;$T$5,P673="-"),"INEXEQUÍVEL","EXEQUÍVEL")</f>
        <v>EXEQUÍVEL</v>
      </c>
      <c r="T673" s="205"/>
      <c r="U673" s="21">
        <f>IF(S673="EXEQUÍVEL",L673,"-")</f>
        <v>1390</v>
      </c>
      <c r="V673" s="206">
        <f>_xlfn.STDEV.S(U673:U678)/AVERAGE(U673:U678)</f>
        <v>0.16209449154338637</v>
      </c>
    </row>
    <row r="674" spans="1:22" ht="15.75" customHeight="1" x14ac:dyDescent="0.25">
      <c r="A674" s="22" t="s">
        <v>17</v>
      </c>
      <c r="B674" s="2"/>
      <c r="C674" s="2" t="s">
        <v>101</v>
      </c>
      <c r="D674" s="14">
        <v>1606.08</v>
      </c>
      <c r="E674" s="131">
        <f>IF(D674="-","-",AVERAGE(D673,D675:D678))</f>
        <v>1445.1266666666668</v>
      </c>
      <c r="F674" s="131"/>
      <c r="G674" s="135">
        <f t="shared" ref="G674:G678" si="266">IF(D674="-","-",((D674/E674)-1))</f>
        <v>0.11137662673168203</v>
      </c>
      <c r="H674" s="135"/>
      <c r="I674" s="135"/>
      <c r="J674" s="134" t="str">
        <f t="shared" si="264"/>
        <v>VÁLIDO</v>
      </c>
      <c r="K674" s="134"/>
      <c r="L674" s="131">
        <f t="shared" ref="L674:L678" si="267">IF(J674="VÁLIDO",D674,"-")</f>
        <v>1606.08</v>
      </c>
      <c r="M674" s="131"/>
      <c r="N674" s="131">
        <f>IF(L674="-","-",AVERAGE(L673,L675:M678))</f>
        <v>867.07600000000002</v>
      </c>
      <c r="O674" s="131"/>
      <c r="P674" s="208">
        <f>IF(L674="-","-",1-((N674-L674)/N674))</f>
        <v>1.8522943778861367</v>
      </c>
      <c r="Q674" s="208"/>
      <c r="R674" s="208"/>
      <c r="S674" s="134" t="str">
        <f t="shared" si="265"/>
        <v>EXEQUÍVEL</v>
      </c>
      <c r="T674" s="134"/>
      <c r="U674" s="23">
        <f t="shared" ref="U674:U678" si="268">IF(S674="EXEQUÍVEL",L674,"-")</f>
        <v>1606.08</v>
      </c>
      <c r="V674" s="207"/>
    </row>
    <row r="675" spans="1:22" x14ac:dyDescent="0.25">
      <c r="A675" s="24" t="s">
        <v>18</v>
      </c>
      <c r="B675" s="1"/>
      <c r="C675" s="1" t="s">
        <v>109</v>
      </c>
      <c r="D675" s="17">
        <v>1746.48</v>
      </c>
      <c r="E675" s="132">
        <f>IF(D675="-","-",AVERAGE(D673:D674,D676:D678))</f>
        <v>1398.3266666666666</v>
      </c>
      <c r="F675" s="132"/>
      <c r="G675" s="225">
        <f t="shared" si="266"/>
        <v>0.24897854101807404</v>
      </c>
      <c r="H675" s="225"/>
      <c r="I675" s="225"/>
      <c r="J675" s="134" t="str">
        <f t="shared" si="264"/>
        <v>VÁLIDO</v>
      </c>
      <c r="K675" s="134"/>
      <c r="L675" s="131">
        <f t="shared" si="267"/>
        <v>1746.48</v>
      </c>
      <c r="M675" s="131"/>
      <c r="N675" s="132">
        <f>IF(L675="-","-",AVERAGE(L673:M674,L676:M678))</f>
        <v>838.99599999999987</v>
      </c>
      <c r="O675" s="132"/>
      <c r="P675" s="133">
        <f t="shared" ref="P675:P678" si="269">IF(L675="-","-",1-((N675-L675)/N675))</f>
        <v>2.0816309016967902</v>
      </c>
      <c r="Q675" s="133"/>
      <c r="R675" s="133"/>
      <c r="S675" s="134" t="str">
        <f t="shared" si="265"/>
        <v>EXEQUÍVEL</v>
      </c>
      <c r="T675" s="134"/>
      <c r="U675" s="23">
        <f t="shared" si="268"/>
        <v>1746.48</v>
      </c>
      <c r="V675" s="207"/>
    </row>
    <row r="676" spans="1:22" ht="15.75" thickBot="1" x14ac:dyDescent="0.3">
      <c r="A676" s="22" t="s">
        <v>19</v>
      </c>
      <c r="B676" s="2"/>
      <c r="C676" s="2" t="s">
        <v>133</v>
      </c>
      <c r="D676" s="14">
        <v>1198.9000000000001</v>
      </c>
      <c r="E676" s="131">
        <f>IF(D676="-","-",AVERAGE(D673:D675,D677:D678))</f>
        <v>1580.8533333333332</v>
      </c>
      <c r="F676" s="131"/>
      <c r="G676" s="135">
        <f t="shared" si="266"/>
        <v>-0.24161212509699392</v>
      </c>
      <c r="H676" s="135"/>
      <c r="I676" s="135"/>
      <c r="J676" s="134" t="str">
        <f t="shared" si="264"/>
        <v>VÁLIDO</v>
      </c>
      <c r="K676" s="134"/>
      <c r="L676" s="131">
        <f t="shared" si="267"/>
        <v>1198.9000000000001</v>
      </c>
      <c r="M676" s="131"/>
      <c r="N676" s="131">
        <f>IF(L676="-","-",AVERAGE(L673:M675,L677:M678))</f>
        <v>948.51199999999994</v>
      </c>
      <c r="O676" s="131"/>
      <c r="P676" s="208">
        <f t="shared" si="269"/>
        <v>1.2639797915050102</v>
      </c>
      <c r="Q676" s="208"/>
      <c r="R676" s="208"/>
      <c r="S676" s="134" t="str">
        <f t="shared" si="265"/>
        <v>EXEQUÍVEL</v>
      </c>
      <c r="T676" s="134"/>
      <c r="U676" s="23">
        <f t="shared" si="268"/>
        <v>1198.9000000000001</v>
      </c>
      <c r="V676" s="207"/>
    </row>
    <row r="677" spans="1:22" ht="16.5" hidden="1" customHeight="1" x14ac:dyDescent="0.25">
      <c r="A677" s="24" t="s">
        <v>20</v>
      </c>
      <c r="B677" s="1"/>
      <c r="C677" s="1"/>
      <c r="D677" s="17"/>
      <c r="E677" s="132">
        <f>IF(D677="-","-",AVERAGE(D673:D676,D678:D678))</f>
        <v>1485.3649999999998</v>
      </c>
      <c r="F677" s="132"/>
      <c r="G677" s="225">
        <f t="shared" si="266"/>
        <v>-1</v>
      </c>
      <c r="H677" s="225"/>
      <c r="I677" s="225"/>
      <c r="J677" s="134" t="str">
        <f t="shared" si="264"/>
        <v>VÁLIDO</v>
      </c>
      <c r="K677" s="134"/>
      <c r="L677" s="131">
        <f t="shared" si="267"/>
        <v>0</v>
      </c>
      <c r="M677" s="131"/>
      <c r="N677" s="132">
        <f>IF(L677="-","-",AVERAGE(L673:M676,L678:M678))</f>
        <v>1188.2919999999999</v>
      </c>
      <c r="O677" s="132"/>
      <c r="P677" s="133">
        <f t="shared" si="269"/>
        <v>0</v>
      </c>
      <c r="Q677" s="133"/>
      <c r="R677" s="133"/>
      <c r="S677" s="134" t="str">
        <f t="shared" si="265"/>
        <v>INEXEQUÍVEL</v>
      </c>
      <c r="T677" s="134"/>
      <c r="U677" s="23" t="str">
        <f t="shared" si="268"/>
        <v>-</v>
      </c>
      <c r="V677" s="207"/>
    </row>
    <row r="678" spans="1:22" ht="15" hidden="1" customHeight="1" thickBot="1" x14ac:dyDescent="0.3">
      <c r="A678" s="22" t="s">
        <v>21</v>
      </c>
      <c r="B678" s="2"/>
      <c r="C678" s="2"/>
      <c r="D678" s="14"/>
      <c r="E678" s="224">
        <f>IF(D678="-","-",AVERAGE(D673:D677,))</f>
        <v>1188.2919999999999</v>
      </c>
      <c r="F678" s="224"/>
      <c r="G678" s="135">
        <f t="shared" si="266"/>
        <v>-1</v>
      </c>
      <c r="H678" s="135"/>
      <c r="I678" s="135"/>
      <c r="J678" s="134" t="str">
        <f t="shared" si="264"/>
        <v>VÁLIDO</v>
      </c>
      <c r="K678" s="134"/>
      <c r="L678" s="131">
        <f t="shared" si="267"/>
        <v>0</v>
      </c>
      <c r="M678" s="131"/>
      <c r="N678" s="224">
        <f>IF(L678="-","-",AVERAGE(L673:M677,))</f>
        <v>990.24333333333323</v>
      </c>
      <c r="O678" s="224"/>
      <c r="P678" s="208">
        <f t="shared" si="269"/>
        <v>0</v>
      </c>
      <c r="Q678" s="208"/>
      <c r="R678" s="208"/>
      <c r="S678" s="134" t="str">
        <f t="shared" si="265"/>
        <v>INEXEQUÍVEL</v>
      </c>
      <c r="T678" s="134"/>
      <c r="U678" s="23" t="str">
        <f t="shared" si="268"/>
        <v>-</v>
      </c>
      <c r="V678" s="207"/>
    </row>
    <row r="679" spans="1:22" ht="1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107" t="s">
        <v>22</v>
      </c>
      <c r="K679" s="108"/>
      <c r="L679" s="109"/>
      <c r="M679" s="113" t="str">
        <f>IF(V673&lt;=0.25,"MÉDIA","MEDIANA")</f>
        <v>MÉDIA</v>
      </c>
      <c r="N679" s="114"/>
      <c r="O679" s="115"/>
      <c r="P679" s="5"/>
      <c r="Q679" s="222" t="s">
        <v>23</v>
      </c>
      <c r="R679" s="120"/>
      <c r="S679" s="120"/>
      <c r="T679" s="121"/>
      <c r="U679" s="137">
        <f>IF(V673&lt;=0.25,AVERAGE(U673:U678),MEDIAN(U673:U678))</f>
        <v>1485.3649999999998</v>
      </c>
      <c r="V679" s="138"/>
    </row>
    <row r="680" spans="1:22" ht="15.75" customHeight="1" thickBo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110"/>
      <c r="K680" s="111"/>
      <c r="L680" s="112"/>
      <c r="M680" s="116"/>
      <c r="N680" s="117"/>
      <c r="O680" s="118"/>
      <c r="P680" s="5"/>
      <c r="Q680" s="122"/>
      <c r="R680" s="123"/>
      <c r="S680" s="123"/>
      <c r="T680" s="124"/>
      <c r="U680" s="139"/>
      <c r="V680" s="140"/>
    </row>
    <row r="681" spans="1:22" ht="15.75" thickBot="1" x14ac:dyDescent="0.3">
      <c r="A681" s="5"/>
      <c r="B681" s="102" t="s">
        <v>2</v>
      </c>
      <c r="C681" s="102"/>
      <c r="D681" s="102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</row>
    <row r="682" spans="1:22" ht="15.75" thickBot="1" x14ac:dyDescent="0.3">
      <c r="A682" s="18" t="s">
        <v>3</v>
      </c>
      <c r="B682" s="43" t="s">
        <v>71</v>
      </c>
      <c r="C682" s="43"/>
      <c r="D682" s="44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7"/>
      <c r="V682" s="5"/>
    </row>
    <row r="683" spans="1:22" x14ac:dyDescent="0.25">
      <c r="A683" s="58">
        <v>46</v>
      </c>
      <c r="B683" s="43"/>
      <c r="C683" s="43"/>
      <c r="D683" s="44"/>
      <c r="E683" s="103" t="s">
        <v>4</v>
      </c>
      <c r="F683" s="103"/>
      <c r="G683" s="103"/>
      <c r="H683" s="103"/>
      <c r="I683" s="103"/>
      <c r="J683" s="103"/>
      <c r="K683" s="104"/>
      <c r="L683" s="154" t="s">
        <v>5</v>
      </c>
      <c r="M683" s="155"/>
      <c r="N683" s="155"/>
      <c r="O683" s="155"/>
      <c r="P683" s="155"/>
      <c r="Q683" s="155"/>
      <c r="R683" s="155"/>
      <c r="S683" s="155"/>
      <c r="T683" s="156"/>
      <c r="U683" s="19"/>
      <c r="V683" s="5"/>
    </row>
    <row r="684" spans="1:22" ht="15.75" thickBot="1" x14ac:dyDescent="0.3">
      <c r="A684" s="59"/>
      <c r="B684" s="45"/>
      <c r="C684" s="45"/>
      <c r="D684" s="46"/>
      <c r="E684" s="105"/>
      <c r="F684" s="105"/>
      <c r="G684" s="105"/>
      <c r="H684" s="105"/>
      <c r="I684" s="105"/>
      <c r="J684" s="105"/>
      <c r="K684" s="106"/>
      <c r="L684" s="157"/>
      <c r="M684" s="158"/>
      <c r="N684" s="158"/>
      <c r="O684" s="158"/>
      <c r="P684" s="158"/>
      <c r="Q684" s="158"/>
      <c r="R684" s="158"/>
      <c r="S684" s="158"/>
      <c r="T684" s="159"/>
      <c r="U684" s="5"/>
      <c r="V684" s="5"/>
    </row>
    <row r="685" spans="1:22" x14ac:dyDescent="0.25">
      <c r="A685" s="160" t="s">
        <v>6</v>
      </c>
      <c r="B685" s="161"/>
      <c r="C685" s="161"/>
      <c r="D685" s="162"/>
      <c r="E685" s="163" t="s">
        <v>7</v>
      </c>
      <c r="F685" s="164"/>
      <c r="G685" s="169" t="s">
        <v>8</v>
      </c>
      <c r="H685" s="163"/>
      <c r="I685" s="164"/>
      <c r="J685" s="172" t="s">
        <v>9</v>
      </c>
      <c r="K685" s="173"/>
      <c r="L685" s="178" t="s">
        <v>25</v>
      </c>
      <c r="M685" s="179"/>
      <c r="N685" s="184" t="s">
        <v>10</v>
      </c>
      <c r="O685" s="179"/>
      <c r="P685" s="178" t="s">
        <v>11</v>
      </c>
      <c r="Q685" s="184"/>
      <c r="R685" s="179"/>
      <c r="S685" s="187" t="s">
        <v>9</v>
      </c>
      <c r="T685" s="188"/>
      <c r="U685" s="193" t="s">
        <v>25</v>
      </c>
      <c r="V685" s="196" t="s">
        <v>12</v>
      </c>
    </row>
    <row r="686" spans="1:22" x14ac:dyDescent="0.25">
      <c r="A686" s="147" t="s">
        <v>13</v>
      </c>
      <c r="B686" s="149" t="s">
        <v>24</v>
      </c>
      <c r="C686" s="150" t="s">
        <v>14</v>
      </c>
      <c r="D686" s="152" t="s">
        <v>15</v>
      </c>
      <c r="E686" s="165"/>
      <c r="F686" s="166"/>
      <c r="G686" s="170"/>
      <c r="H686" s="165"/>
      <c r="I686" s="166"/>
      <c r="J686" s="174"/>
      <c r="K686" s="175"/>
      <c r="L686" s="180"/>
      <c r="M686" s="181"/>
      <c r="N686" s="185"/>
      <c r="O686" s="181"/>
      <c r="P686" s="180"/>
      <c r="Q686" s="185"/>
      <c r="R686" s="181"/>
      <c r="S686" s="189"/>
      <c r="T686" s="190"/>
      <c r="U686" s="194"/>
      <c r="V686" s="197"/>
    </row>
    <row r="687" spans="1:22" ht="15.75" thickBot="1" x14ac:dyDescent="0.3">
      <c r="A687" s="148"/>
      <c r="B687" s="111"/>
      <c r="C687" s="151"/>
      <c r="D687" s="153"/>
      <c r="E687" s="167"/>
      <c r="F687" s="168"/>
      <c r="G687" s="171"/>
      <c r="H687" s="167"/>
      <c r="I687" s="168"/>
      <c r="J687" s="176"/>
      <c r="K687" s="177"/>
      <c r="L687" s="182"/>
      <c r="M687" s="183"/>
      <c r="N687" s="186"/>
      <c r="O687" s="183"/>
      <c r="P687" s="182"/>
      <c r="Q687" s="186"/>
      <c r="R687" s="183"/>
      <c r="S687" s="191"/>
      <c r="T687" s="192"/>
      <c r="U687" s="195"/>
      <c r="V687" s="198"/>
    </row>
    <row r="688" spans="1:22" ht="15" customHeight="1" x14ac:dyDescent="0.25">
      <c r="A688" s="20" t="s">
        <v>16</v>
      </c>
      <c r="B688" s="4"/>
      <c r="C688" s="4" t="s">
        <v>74</v>
      </c>
      <c r="D688" s="27">
        <v>75.8</v>
      </c>
      <c r="E688" s="236">
        <f>IF(D688="-","-",AVERAGE(D689:D693))</f>
        <v>86.134999999999991</v>
      </c>
      <c r="F688" s="236"/>
      <c r="G688" s="210">
        <f>IF(D688="-","-",((D688/E688)-1))</f>
        <v>-0.11998606838102976</v>
      </c>
      <c r="H688" s="210"/>
      <c r="I688" s="210"/>
      <c r="J688" s="205" t="str">
        <f t="shared" ref="J688:J693" si="270">IF(G688&gt;$T$4,"ELEVADO","VÁLIDO")</f>
        <v>VÁLIDO</v>
      </c>
      <c r="K688" s="205"/>
      <c r="L688" s="211">
        <f>IF(J688="VÁLIDO",D688,"-")</f>
        <v>75.8</v>
      </c>
      <c r="M688" s="211"/>
      <c r="N688" s="209">
        <f>IF(L688="-","-",AVERAGE(L689:M693))</f>
        <v>34.453999999999994</v>
      </c>
      <c r="O688" s="209"/>
      <c r="P688" s="212">
        <f>IF(L688="-","-",1-((N688-L688)/N688))</f>
        <v>2.2000348290474259</v>
      </c>
      <c r="Q688" s="212"/>
      <c r="R688" s="212"/>
      <c r="S688" s="205" t="str">
        <f t="shared" ref="S688:S693" si="271">IF(OR(P688&lt;$T$5,P688="-"),"INEXEQUÍVEL","EXEQUÍVEL")</f>
        <v>EXEQUÍVEL</v>
      </c>
      <c r="T688" s="205"/>
      <c r="U688" s="21">
        <f>IF(S688="EXEQUÍVEL",L688,"-")</f>
        <v>75.8</v>
      </c>
      <c r="V688" s="206">
        <f>_xlfn.STDEV.S(U688:U693)/AVERAGE(U688:U693)</f>
        <v>7.3522561103380818E-2</v>
      </c>
    </row>
    <row r="689" spans="1:22" ht="15.75" customHeight="1" x14ac:dyDescent="0.25">
      <c r="A689" s="22" t="s">
        <v>17</v>
      </c>
      <c r="B689" s="2" t="s">
        <v>112</v>
      </c>
      <c r="C689" s="2"/>
      <c r="D689" s="14">
        <v>84.97</v>
      </c>
      <c r="E689" s="131">
        <f>IF(D689="-","-",AVERAGE(D688,D690:D693))</f>
        <v>81.55</v>
      </c>
      <c r="F689" s="131"/>
      <c r="G689" s="135">
        <f t="shared" ref="G689:G693" si="272">IF(D689="-","-",((D689/E689)-1))</f>
        <v>4.1937461679951049E-2</v>
      </c>
      <c r="H689" s="135"/>
      <c r="I689" s="135"/>
      <c r="J689" s="134" t="str">
        <f t="shared" si="270"/>
        <v>VÁLIDO</v>
      </c>
      <c r="K689" s="134"/>
      <c r="L689" s="131">
        <f t="shared" ref="L689:L693" si="273">IF(J689="VÁLIDO",D689,"-")</f>
        <v>84.97</v>
      </c>
      <c r="M689" s="131"/>
      <c r="N689" s="131">
        <f>IF(L689="-","-",AVERAGE(L688,L690:M693))</f>
        <v>32.619999999999997</v>
      </c>
      <c r="O689" s="131"/>
      <c r="P689" s="208">
        <f>IF(L689="-","-",1-((N689-L689)/N689))</f>
        <v>2.6048436541998776</v>
      </c>
      <c r="Q689" s="208"/>
      <c r="R689" s="208"/>
      <c r="S689" s="134" t="str">
        <f t="shared" si="271"/>
        <v>EXEQUÍVEL</v>
      </c>
      <c r="T689" s="134"/>
      <c r="U689" s="23">
        <f t="shared" ref="U689:U693" si="274">IF(S689="EXEQUÍVEL",L689,"-")</f>
        <v>84.97</v>
      </c>
      <c r="V689" s="207"/>
    </row>
    <row r="690" spans="1:22" ht="15.75" thickBot="1" x14ac:dyDescent="0.3">
      <c r="A690" s="24" t="s">
        <v>18</v>
      </c>
      <c r="B690" s="1" t="s">
        <v>127</v>
      </c>
      <c r="C690" s="1"/>
      <c r="D690" s="17">
        <v>87.3</v>
      </c>
      <c r="E690" s="132">
        <f>IF(D690="-","-",AVERAGE(D688:D689,D691:D693))</f>
        <v>80.384999999999991</v>
      </c>
      <c r="F690" s="132"/>
      <c r="G690" s="225">
        <f t="shared" si="272"/>
        <v>8.6023511849225631E-2</v>
      </c>
      <c r="H690" s="225"/>
      <c r="I690" s="225"/>
      <c r="J690" s="134" t="str">
        <f t="shared" si="270"/>
        <v>VÁLIDO</v>
      </c>
      <c r="K690" s="134"/>
      <c r="L690" s="131">
        <f t="shared" si="273"/>
        <v>87.3</v>
      </c>
      <c r="M690" s="131"/>
      <c r="N690" s="132">
        <f>IF(L690="-","-",AVERAGE(L688:M689,L691:M693))</f>
        <v>32.153999999999996</v>
      </c>
      <c r="O690" s="132"/>
      <c r="P690" s="133">
        <f t="shared" ref="P690:P693" si="275">IF(L690="-","-",1-((N690-L690)/N690))</f>
        <v>2.7150587796230643</v>
      </c>
      <c r="Q690" s="133"/>
      <c r="R690" s="133"/>
      <c r="S690" s="134" t="str">
        <f t="shared" si="271"/>
        <v>EXEQUÍVEL</v>
      </c>
      <c r="T690" s="134"/>
      <c r="U690" s="23">
        <f t="shared" si="274"/>
        <v>87.3</v>
      </c>
      <c r="V690" s="207"/>
    </row>
    <row r="691" spans="1:22" hidden="1" x14ac:dyDescent="0.25">
      <c r="A691" s="22" t="s">
        <v>19</v>
      </c>
      <c r="B691" s="2"/>
      <c r="C691" s="2"/>
      <c r="D691" s="14"/>
      <c r="E691" s="131">
        <f>IF(D691="-","-",AVERAGE(D688:D690,D692:D693))</f>
        <v>82.69</v>
      </c>
      <c r="F691" s="131"/>
      <c r="G691" s="135">
        <f t="shared" si="272"/>
        <v>-1</v>
      </c>
      <c r="H691" s="135"/>
      <c r="I691" s="135"/>
      <c r="J691" s="134" t="str">
        <f t="shared" si="270"/>
        <v>VÁLIDO</v>
      </c>
      <c r="K691" s="134"/>
      <c r="L691" s="131">
        <f t="shared" si="273"/>
        <v>0</v>
      </c>
      <c r="M691" s="131"/>
      <c r="N691" s="131">
        <f>IF(L691="-","-",AVERAGE(L688:M690,L692:M693))</f>
        <v>49.613999999999997</v>
      </c>
      <c r="O691" s="131"/>
      <c r="P691" s="208">
        <f t="shared" si="275"/>
        <v>0</v>
      </c>
      <c r="Q691" s="208"/>
      <c r="R691" s="208"/>
      <c r="S691" s="134" t="str">
        <f t="shared" si="271"/>
        <v>INEXEQUÍVEL</v>
      </c>
      <c r="T691" s="134"/>
      <c r="U691" s="23" t="str">
        <f t="shared" si="274"/>
        <v>-</v>
      </c>
      <c r="V691" s="207"/>
    </row>
    <row r="692" spans="1:22" ht="16.5" hidden="1" customHeight="1" x14ac:dyDescent="0.25">
      <c r="A692" s="24" t="s">
        <v>20</v>
      </c>
      <c r="B692" s="1"/>
      <c r="C692" s="1"/>
      <c r="D692" s="17"/>
      <c r="E692" s="132">
        <f>IF(D692="-","-",AVERAGE(D688:D691,D693:D693))</f>
        <v>82.69</v>
      </c>
      <c r="F692" s="132"/>
      <c r="G692" s="225">
        <f t="shared" si="272"/>
        <v>-1</v>
      </c>
      <c r="H692" s="225"/>
      <c r="I692" s="225"/>
      <c r="J692" s="134" t="str">
        <f t="shared" si="270"/>
        <v>VÁLIDO</v>
      </c>
      <c r="K692" s="134"/>
      <c r="L692" s="131">
        <f t="shared" si="273"/>
        <v>0</v>
      </c>
      <c r="M692" s="131"/>
      <c r="N692" s="132">
        <f>IF(L692="-","-",AVERAGE(L688:M691,L693:M693))</f>
        <v>49.613999999999997</v>
      </c>
      <c r="O692" s="132"/>
      <c r="P692" s="133">
        <f t="shared" si="275"/>
        <v>0</v>
      </c>
      <c r="Q692" s="133"/>
      <c r="R692" s="133"/>
      <c r="S692" s="134" t="str">
        <f t="shared" si="271"/>
        <v>INEXEQUÍVEL</v>
      </c>
      <c r="T692" s="134"/>
      <c r="U692" s="23" t="str">
        <f t="shared" si="274"/>
        <v>-</v>
      </c>
      <c r="V692" s="207"/>
    </row>
    <row r="693" spans="1:22" ht="15" hidden="1" customHeight="1" thickBot="1" x14ac:dyDescent="0.3">
      <c r="A693" s="22" t="s">
        <v>21</v>
      </c>
      <c r="B693" s="2"/>
      <c r="C693" s="2"/>
      <c r="D693" s="14"/>
      <c r="E693" s="224">
        <f>IF(D693="-","-",AVERAGE(D688:D692,))</f>
        <v>62.017499999999998</v>
      </c>
      <c r="F693" s="224"/>
      <c r="G693" s="135">
        <f t="shared" si="272"/>
        <v>-1</v>
      </c>
      <c r="H693" s="135"/>
      <c r="I693" s="135"/>
      <c r="J693" s="134" t="str">
        <f t="shared" si="270"/>
        <v>VÁLIDO</v>
      </c>
      <c r="K693" s="134"/>
      <c r="L693" s="131">
        <f t="shared" si="273"/>
        <v>0</v>
      </c>
      <c r="M693" s="131"/>
      <c r="N693" s="224">
        <f>IF(L693="-","-",AVERAGE(L688:M692,))</f>
        <v>41.344999999999999</v>
      </c>
      <c r="O693" s="224"/>
      <c r="P693" s="208">
        <f t="shared" si="275"/>
        <v>0</v>
      </c>
      <c r="Q693" s="208"/>
      <c r="R693" s="208"/>
      <c r="S693" s="134" t="str">
        <f t="shared" si="271"/>
        <v>INEXEQUÍVEL</v>
      </c>
      <c r="T693" s="134"/>
      <c r="U693" s="23" t="str">
        <f t="shared" si="274"/>
        <v>-</v>
      </c>
      <c r="V693" s="207"/>
    </row>
    <row r="694" spans="1:22" ht="1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107" t="s">
        <v>22</v>
      </c>
      <c r="K694" s="108"/>
      <c r="L694" s="109"/>
      <c r="M694" s="113" t="str">
        <f>IF(V688&lt;=0.25,"MÉDIA","MEDIANA")</f>
        <v>MÉDIA</v>
      </c>
      <c r="N694" s="114"/>
      <c r="O694" s="115"/>
      <c r="P694" s="5"/>
      <c r="Q694" s="222" t="s">
        <v>23</v>
      </c>
      <c r="R694" s="120"/>
      <c r="S694" s="120"/>
      <c r="T694" s="121"/>
      <c r="U694" s="137">
        <f>IF(V688&lt;=0.25,AVERAGE(U688:U693),MEDIAN(U688:U693))</f>
        <v>82.69</v>
      </c>
      <c r="V694" s="138"/>
    </row>
    <row r="695" spans="1:22" ht="15.75" customHeight="1" thickBo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110"/>
      <c r="K695" s="111"/>
      <c r="L695" s="112"/>
      <c r="M695" s="116"/>
      <c r="N695" s="117"/>
      <c r="O695" s="118"/>
      <c r="P695" s="5"/>
      <c r="Q695" s="122"/>
      <c r="R695" s="123"/>
      <c r="S695" s="123"/>
      <c r="T695" s="124"/>
      <c r="U695" s="139"/>
      <c r="V695" s="140"/>
    </row>
    <row r="697" spans="1:22" ht="15" customHeight="1" x14ac:dyDescent="0.25">
      <c r="A697" s="36" t="s">
        <v>141</v>
      </c>
      <c r="B697" s="37"/>
      <c r="C697" s="37"/>
      <c r="D697" s="37"/>
      <c r="E697" s="37"/>
    </row>
  </sheetData>
  <sheetProtection algorithmName="SHA-512" hashValue="x7m9Atd9xqJw9Eo0RW9s+HwsZ2ickWmFHwo2rAwQXT2SZg6dcvmfZPqJugaAvZKI7XffFChhUenOoQJWA9ZUlQ==" saltValue="LIBp7TIZhq9hVbNNfr7NZQ==" spinCount="100000" sheet="1" objects="1" scenarios="1" selectLockedCells="1" selectUnlockedCells="1"/>
  <mergeCells count="3042">
    <mergeCell ref="J694:L695"/>
    <mergeCell ref="M694:O695"/>
    <mergeCell ref="Q694:T695"/>
    <mergeCell ref="U694:V695"/>
    <mergeCell ref="E693:F693"/>
    <mergeCell ref="G693:I693"/>
    <mergeCell ref="J693:K693"/>
    <mergeCell ref="L693:M693"/>
    <mergeCell ref="N693:O693"/>
    <mergeCell ref="P693:R693"/>
    <mergeCell ref="S691:T691"/>
    <mergeCell ref="E692:F692"/>
    <mergeCell ref="G692:I692"/>
    <mergeCell ref="J692:K692"/>
    <mergeCell ref="L692:M692"/>
    <mergeCell ref="N692:O692"/>
    <mergeCell ref="P692:R692"/>
    <mergeCell ref="S692:T692"/>
    <mergeCell ref="E691:F691"/>
    <mergeCell ref="G691:I691"/>
    <mergeCell ref="J691:K691"/>
    <mergeCell ref="L691:M691"/>
    <mergeCell ref="N691:O691"/>
    <mergeCell ref="P691:R691"/>
    <mergeCell ref="G690:I690"/>
    <mergeCell ref="J690:K690"/>
    <mergeCell ref="L690:M690"/>
    <mergeCell ref="N690:O690"/>
    <mergeCell ref="P690:R690"/>
    <mergeCell ref="S690:T690"/>
    <mergeCell ref="S688:T688"/>
    <mergeCell ref="V688:V693"/>
    <mergeCell ref="E689:F689"/>
    <mergeCell ref="G689:I689"/>
    <mergeCell ref="J689:K689"/>
    <mergeCell ref="L689:M689"/>
    <mergeCell ref="N689:O689"/>
    <mergeCell ref="P689:R689"/>
    <mergeCell ref="S689:T689"/>
    <mergeCell ref="E690:F690"/>
    <mergeCell ref="E688:F688"/>
    <mergeCell ref="G688:I688"/>
    <mergeCell ref="J688:K688"/>
    <mergeCell ref="L688:M688"/>
    <mergeCell ref="N688:O688"/>
    <mergeCell ref="P688:R688"/>
    <mergeCell ref="S693:T693"/>
    <mergeCell ref="P685:R687"/>
    <mergeCell ref="S685:T687"/>
    <mergeCell ref="U685:U687"/>
    <mergeCell ref="V685:V687"/>
    <mergeCell ref="A686:A687"/>
    <mergeCell ref="B686:B687"/>
    <mergeCell ref="C686:C687"/>
    <mergeCell ref="D686:D687"/>
    <mergeCell ref="B682:D684"/>
    <mergeCell ref="A683:A684"/>
    <mergeCell ref="E683:K684"/>
    <mergeCell ref="L683:T684"/>
    <mergeCell ref="A685:D685"/>
    <mergeCell ref="E685:F687"/>
    <mergeCell ref="G685:I687"/>
    <mergeCell ref="J685:K687"/>
    <mergeCell ref="L685:M687"/>
    <mergeCell ref="N685:O687"/>
    <mergeCell ref="J679:L680"/>
    <mergeCell ref="M679:O680"/>
    <mergeCell ref="Q679:T680"/>
    <mergeCell ref="U679:V680"/>
    <mergeCell ref="B681:D681"/>
    <mergeCell ref="E678:F678"/>
    <mergeCell ref="G678:I678"/>
    <mergeCell ref="J678:K678"/>
    <mergeCell ref="L678:M678"/>
    <mergeCell ref="N678:O678"/>
    <mergeCell ref="P678:R678"/>
    <mergeCell ref="S676:T676"/>
    <mergeCell ref="E677:F677"/>
    <mergeCell ref="G677:I677"/>
    <mergeCell ref="J677:K677"/>
    <mergeCell ref="L677:M677"/>
    <mergeCell ref="N677:O677"/>
    <mergeCell ref="P677:R677"/>
    <mergeCell ref="S677:T677"/>
    <mergeCell ref="E676:F676"/>
    <mergeCell ref="G676:I676"/>
    <mergeCell ref="J676:K676"/>
    <mergeCell ref="L676:M676"/>
    <mergeCell ref="N676:O676"/>
    <mergeCell ref="P676:R676"/>
    <mergeCell ref="G675:I675"/>
    <mergeCell ref="J675:K675"/>
    <mergeCell ref="L675:M675"/>
    <mergeCell ref="N675:O675"/>
    <mergeCell ref="P675:R675"/>
    <mergeCell ref="S675:T675"/>
    <mergeCell ref="S673:T673"/>
    <mergeCell ref="V673:V678"/>
    <mergeCell ref="E674:F674"/>
    <mergeCell ref="G674:I674"/>
    <mergeCell ref="J674:K674"/>
    <mergeCell ref="L674:M674"/>
    <mergeCell ref="N674:O674"/>
    <mergeCell ref="P674:R674"/>
    <mergeCell ref="S674:T674"/>
    <mergeCell ref="E675:F675"/>
    <mergeCell ref="E673:F673"/>
    <mergeCell ref="G673:I673"/>
    <mergeCell ref="J673:K673"/>
    <mergeCell ref="L673:M673"/>
    <mergeCell ref="N673:O673"/>
    <mergeCell ref="P673:R673"/>
    <mergeCell ref="S678:T678"/>
    <mergeCell ref="P670:R672"/>
    <mergeCell ref="S670:T672"/>
    <mergeCell ref="U670:U672"/>
    <mergeCell ref="V670:V672"/>
    <mergeCell ref="A671:A672"/>
    <mergeCell ref="B671:B672"/>
    <mergeCell ref="C671:C672"/>
    <mergeCell ref="D671:D672"/>
    <mergeCell ref="B667:D669"/>
    <mergeCell ref="A668:A669"/>
    <mergeCell ref="E668:K669"/>
    <mergeCell ref="L668:T669"/>
    <mergeCell ref="A670:D670"/>
    <mergeCell ref="E670:F672"/>
    <mergeCell ref="G670:I672"/>
    <mergeCell ref="J670:K672"/>
    <mergeCell ref="L670:M672"/>
    <mergeCell ref="N670:O672"/>
    <mergeCell ref="J664:L665"/>
    <mergeCell ref="M664:O665"/>
    <mergeCell ref="Q664:T665"/>
    <mergeCell ref="U664:V665"/>
    <mergeCell ref="B666:D666"/>
    <mergeCell ref="E663:F663"/>
    <mergeCell ref="G663:I663"/>
    <mergeCell ref="J663:K663"/>
    <mergeCell ref="L663:M663"/>
    <mergeCell ref="N663:O663"/>
    <mergeCell ref="P663:R663"/>
    <mergeCell ref="S661:T661"/>
    <mergeCell ref="E662:F662"/>
    <mergeCell ref="G662:I662"/>
    <mergeCell ref="J662:K662"/>
    <mergeCell ref="L662:M662"/>
    <mergeCell ref="N662:O662"/>
    <mergeCell ref="P662:R662"/>
    <mergeCell ref="S662:T662"/>
    <mergeCell ref="E661:F661"/>
    <mergeCell ref="G661:I661"/>
    <mergeCell ref="J661:K661"/>
    <mergeCell ref="L661:M661"/>
    <mergeCell ref="N661:O661"/>
    <mergeCell ref="P661:R661"/>
    <mergeCell ref="G660:I660"/>
    <mergeCell ref="J660:K660"/>
    <mergeCell ref="L660:M660"/>
    <mergeCell ref="N660:O660"/>
    <mergeCell ref="P660:R660"/>
    <mergeCell ref="S660:T660"/>
    <mergeCell ref="S658:T658"/>
    <mergeCell ref="V658:V663"/>
    <mergeCell ref="E659:F659"/>
    <mergeCell ref="G659:I659"/>
    <mergeCell ref="J659:K659"/>
    <mergeCell ref="L659:M659"/>
    <mergeCell ref="N659:O659"/>
    <mergeCell ref="P659:R659"/>
    <mergeCell ref="S659:T659"/>
    <mergeCell ref="E660:F660"/>
    <mergeCell ref="E658:F658"/>
    <mergeCell ref="G658:I658"/>
    <mergeCell ref="J658:K658"/>
    <mergeCell ref="L658:M658"/>
    <mergeCell ref="N658:O658"/>
    <mergeCell ref="P658:R658"/>
    <mergeCell ref="S663:T663"/>
    <mergeCell ref="P655:R657"/>
    <mergeCell ref="S655:T657"/>
    <mergeCell ref="U655:U657"/>
    <mergeCell ref="V655:V657"/>
    <mergeCell ref="A656:A657"/>
    <mergeCell ref="B656:B657"/>
    <mergeCell ref="C656:C657"/>
    <mergeCell ref="D656:D657"/>
    <mergeCell ref="B652:D654"/>
    <mergeCell ref="A653:A654"/>
    <mergeCell ref="E653:K654"/>
    <mergeCell ref="L653:T654"/>
    <mergeCell ref="A655:D655"/>
    <mergeCell ref="E655:F657"/>
    <mergeCell ref="G655:I657"/>
    <mergeCell ref="J655:K657"/>
    <mergeCell ref="L655:M657"/>
    <mergeCell ref="N655:O657"/>
    <mergeCell ref="J649:L650"/>
    <mergeCell ref="M649:O650"/>
    <mergeCell ref="Q649:T650"/>
    <mergeCell ref="U649:V650"/>
    <mergeCell ref="B651:D651"/>
    <mergeCell ref="E648:F648"/>
    <mergeCell ref="G648:I648"/>
    <mergeCell ref="J648:K648"/>
    <mergeCell ref="L648:M648"/>
    <mergeCell ref="N648:O648"/>
    <mergeCell ref="P648:R648"/>
    <mergeCell ref="S646:T646"/>
    <mergeCell ref="E647:F647"/>
    <mergeCell ref="G647:I647"/>
    <mergeCell ref="J647:K647"/>
    <mergeCell ref="L647:M647"/>
    <mergeCell ref="N647:O647"/>
    <mergeCell ref="P647:R647"/>
    <mergeCell ref="S647:T647"/>
    <mergeCell ref="E646:F646"/>
    <mergeCell ref="G646:I646"/>
    <mergeCell ref="J646:K646"/>
    <mergeCell ref="L646:M646"/>
    <mergeCell ref="N646:O646"/>
    <mergeCell ref="P646:R646"/>
    <mergeCell ref="G645:I645"/>
    <mergeCell ref="J645:K645"/>
    <mergeCell ref="L645:M645"/>
    <mergeCell ref="N645:O645"/>
    <mergeCell ref="P645:R645"/>
    <mergeCell ref="S645:T645"/>
    <mergeCell ref="S643:T643"/>
    <mergeCell ref="V643:V648"/>
    <mergeCell ref="E644:F644"/>
    <mergeCell ref="G644:I644"/>
    <mergeCell ref="J644:K644"/>
    <mergeCell ref="L644:M644"/>
    <mergeCell ref="N644:O644"/>
    <mergeCell ref="P644:R644"/>
    <mergeCell ref="S644:T644"/>
    <mergeCell ref="E645:F645"/>
    <mergeCell ref="E643:F643"/>
    <mergeCell ref="G643:I643"/>
    <mergeCell ref="J643:K643"/>
    <mergeCell ref="L643:M643"/>
    <mergeCell ref="N643:O643"/>
    <mergeCell ref="P643:R643"/>
    <mergeCell ref="S648:T648"/>
    <mergeCell ref="P640:R642"/>
    <mergeCell ref="S640:T642"/>
    <mergeCell ref="U640:U642"/>
    <mergeCell ref="V640:V642"/>
    <mergeCell ref="A641:A642"/>
    <mergeCell ref="B641:B642"/>
    <mergeCell ref="C641:C642"/>
    <mergeCell ref="D641:D642"/>
    <mergeCell ref="B637:D639"/>
    <mergeCell ref="A638:A639"/>
    <mergeCell ref="E638:K639"/>
    <mergeCell ref="L638:T639"/>
    <mergeCell ref="A640:D640"/>
    <mergeCell ref="E640:F642"/>
    <mergeCell ref="G640:I642"/>
    <mergeCell ref="J640:K642"/>
    <mergeCell ref="L640:M642"/>
    <mergeCell ref="N640:O642"/>
    <mergeCell ref="J634:L635"/>
    <mergeCell ref="M634:O635"/>
    <mergeCell ref="Q634:T635"/>
    <mergeCell ref="U634:V635"/>
    <mergeCell ref="B636:D636"/>
    <mergeCell ref="E633:F633"/>
    <mergeCell ref="G633:I633"/>
    <mergeCell ref="J633:K633"/>
    <mergeCell ref="L633:M633"/>
    <mergeCell ref="N633:O633"/>
    <mergeCell ref="P633:R633"/>
    <mergeCell ref="S631:T631"/>
    <mergeCell ref="E632:F632"/>
    <mergeCell ref="G632:I632"/>
    <mergeCell ref="J632:K632"/>
    <mergeCell ref="L632:M632"/>
    <mergeCell ref="N632:O632"/>
    <mergeCell ref="P632:R632"/>
    <mergeCell ref="S632:T632"/>
    <mergeCell ref="E631:F631"/>
    <mergeCell ref="G631:I631"/>
    <mergeCell ref="J631:K631"/>
    <mergeCell ref="L631:M631"/>
    <mergeCell ref="N631:O631"/>
    <mergeCell ref="P631:R631"/>
    <mergeCell ref="G630:I630"/>
    <mergeCell ref="J630:K630"/>
    <mergeCell ref="L630:M630"/>
    <mergeCell ref="N630:O630"/>
    <mergeCell ref="P630:R630"/>
    <mergeCell ref="S630:T630"/>
    <mergeCell ref="S628:T628"/>
    <mergeCell ref="V628:V633"/>
    <mergeCell ref="E629:F629"/>
    <mergeCell ref="G629:I629"/>
    <mergeCell ref="J629:K629"/>
    <mergeCell ref="L629:M629"/>
    <mergeCell ref="N629:O629"/>
    <mergeCell ref="P629:R629"/>
    <mergeCell ref="S629:T629"/>
    <mergeCell ref="E630:F630"/>
    <mergeCell ref="E628:F628"/>
    <mergeCell ref="G628:I628"/>
    <mergeCell ref="J628:K628"/>
    <mergeCell ref="L628:M628"/>
    <mergeCell ref="N628:O628"/>
    <mergeCell ref="P628:R628"/>
    <mergeCell ref="S633:T633"/>
    <mergeCell ref="P625:R627"/>
    <mergeCell ref="S625:T627"/>
    <mergeCell ref="U625:U627"/>
    <mergeCell ref="V625:V627"/>
    <mergeCell ref="A626:A627"/>
    <mergeCell ref="B626:B627"/>
    <mergeCell ref="C626:C627"/>
    <mergeCell ref="D626:D627"/>
    <mergeCell ref="B622:D624"/>
    <mergeCell ref="A623:A624"/>
    <mergeCell ref="E623:K624"/>
    <mergeCell ref="L623:T624"/>
    <mergeCell ref="A625:D625"/>
    <mergeCell ref="E625:F627"/>
    <mergeCell ref="G625:I627"/>
    <mergeCell ref="J625:K627"/>
    <mergeCell ref="L625:M627"/>
    <mergeCell ref="N625:O627"/>
    <mergeCell ref="J619:L620"/>
    <mergeCell ref="M619:O620"/>
    <mergeCell ref="Q619:T620"/>
    <mergeCell ref="U619:V620"/>
    <mergeCell ref="B621:D621"/>
    <mergeCell ref="E618:F618"/>
    <mergeCell ref="G618:I618"/>
    <mergeCell ref="J618:K618"/>
    <mergeCell ref="L618:M618"/>
    <mergeCell ref="N618:O618"/>
    <mergeCell ref="P618:R618"/>
    <mergeCell ref="S616:T616"/>
    <mergeCell ref="E617:F617"/>
    <mergeCell ref="G617:I617"/>
    <mergeCell ref="J617:K617"/>
    <mergeCell ref="L617:M617"/>
    <mergeCell ref="N617:O617"/>
    <mergeCell ref="P617:R617"/>
    <mergeCell ref="S617:T617"/>
    <mergeCell ref="E616:F616"/>
    <mergeCell ref="G616:I616"/>
    <mergeCell ref="J616:K616"/>
    <mergeCell ref="L616:M616"/>
    <mergeCell ref="N616:O616"/>
    <mergeCell ref="P616:R616"/>
    <mergeCell ref="G615:I615"/>
    <mergeCell ref="J615:K615"/>
    <mergeCell ref="L615:M615"/>
    <mergeCell ref="N615:O615"/>
    <mergeCell ref="P615:R615"/>
    <mergeCell ref="S615:T615"/>
    <mergeCell ref="S613:T613"/>
    <mergeCell ref="V613:V618"/>
    <mergeCell ref="E614:F614"/>
    <mergeCell ref="G614:I614"/>
    <mergeCell ref="J614:K614"/>
    <mergeCell ref="L614:M614"/>
    <mergeCell ref="N614:O614"/>
    <mergeCell ref="P614:R614"/>
    <mergeCell ref="S614:T614"/>
    <mergeCell ref="E615:F615"/>
    <mergeCell ref="E613:F613"/>
    <mergeCell ref="G613:I613"/>
    <mergeCell ref="J613:K613"/>
    <mergeCell ref="L613:M613"/>
    <mergeCell ref="N613:O613"/>
    <mergeCell ref="P613:R613"/>
    <mergeCell ref="S618:T618"/>
    <mergeCell ref="P610:R612"/>
    <mergeCell ref="S610:T612"/>
    <mergeCell ref="U610:U612"/>
    <mergeCell ref="V610:V612"/>
    <mergeCell ref="A611:A612"/>
    <mergeCell ref="B611:B612"/>
    <mergeCell ref="C611:C612"/>
    <mergeCell ref="D611:D612"/>
    <mergeCell ref="B607:D609"/>
    <mergeCell ref="A608:A609"/>
    <mergeCell ref="E608:K609"/>
    <mergeCell ref="L608:T609"/>
    <mergeCell ref="A610:D610"/>
    <mergeCell ref="E610:F612"/>
    <mergeCell ref="G610:I612"/>
    <mergeCell ref="J610:K612"/>
    <mergeCell ref="L610:M612"/>
    <mergeCell ref="N610:O612"/>
    <mergeCell ref="J604:L605"/>
    <mergeCell ref="M604:O605"/>
    <mergeCell ref="Q604:T605"/>
    <mergeCell ref="U604:V605"/>
    <mergeCell ref="B606:D606"/>
    <mergeCell ref="E603:F603"/>
    <mergeCell ref="G603:I603"/>
    <mergeCell ref="J603:K603"/>
    <mergeCell ref="L603:M603"/>
    <mergeCell ref="N603:O603"/>
    <mergeCell ref="P603:R603"/>
    <mergeCell ref="S601:T601"/>
    <mergeCell ref="E602:F602"/>
    <mergeCell ref="G602:I602"/>
    <mergeCell ref="J602:K602"/>
    <mergeCell ref="L602:M602"/>
    <mergeCell ref="N602:O602"/>
    <mergeCell ref="P602:R602"/>
    <mergeCell ref="S602:T602"/>
    <mergeCell ref="E601:F601"/>
    <mergeCell ref="G601:I601"/>
    <mergeCell ref="J601:K601"/>
    <mergeCell ref="L601:M601"/>
    <mergeCell ref="N601:O601"/>
    <mergeCell ref="P601:R601"/>
    <mergeCell ref="G600:I600"/>
    <mergeCell ref="J600:K600"/>
    <mergeCell ref="L600:M600"/>
    <mergeCell ref="N600:O600"/>
    <mergeCell ref="P600:R600"/>
    <mergeCell ref="S600:T600"/>
    <mergeCell ref="S598:T598"/>
    <mergeCell ref="V598:V603"/>
    <mergeCell ref="E599:F599"/>
    <mergeCell ref="G599:I599"/>
    <mergeCell ref="J599:K599"/>
    <mergeCell ref="L599:M599"/>
    <mergeCell ref="N599:O599"/>
    <mergeCell ref="P599:R599"/>
    <mergeCell ref="S599:T599"/>
    <mergeCell ref="E600:F600"/>
    <mergeCell ref="E598:F598"/>
    <mergeCell ref="G598:I598"/>
    <mergeCell ref="J598:K598"/>
    <mergeCell ref="L598:M598"/>
    <mergeCell ref="N598:O598"/>
    <mergeCell ref="P598:R598"/>
    <mergeCell ref="S603:T603"/>
    <mergeCell ref="P595:R597"/>
    <mergeCell ref="S595:T597"/>
    <mergeCell ref="U595:U597"/>
    <mergeCell ref="V595:V597"/>
    <mergeCell ref="A596:A597"/>
    <mergeCell ref="B596:B597"/>
    <mergeCell ref="C596:C597"/>
    <mergeCell ref="D596:D597"/>
    <mergeCell ref="B592:D594"/>
    <mergeCell ref="A593:A594"/>
    <mergeCell ref="E593:K594"/>
    <mergeCell ref="L593:T594"/>
    <mergeCell ref="A595:D595"/>
    <mergeCell ref="E595:F597"/>
    <mergeCell ref="G595:I597"/>
    <mergeCell ref="J595:K597"/>
    <mergeCell ref="L595:M597"/>
    <mergeCell ref="N595:O597"/>
    <mergeCell ref="J589:L590"/>
    <mergeCell ref="M589:O590"/>
    <mergeCell ref="Q589:T590"/>
    <mergeCell ref="U589:V590"/>
    <mergeCell ref="B591:D591"/>
    <mergeCell ref="E588:F588"/>
    <mergeCell ref="G588:I588"/>
    <mergeCell ref="J588:K588"/>
    <mergeCell ref="L588:M588"/>
    <mergeCell ref="N588:O588"/>
    <mergeCell ref="P588:R588"/>
    <mergeCell ref="S586:T586"/>
    <mergeCell ref="E587:F587"/>
    <mergeCell ref="G587:I587"/>
    <mergeCell ref="J587:K587"/>
    <mergeCell ref="L587:M587"/>
    <mergeCell ref="N587:O587"/>
    <mergeCell ref="P587:R587"/>
    <mergeCell ref="S587:T587"/>
    <mergeCell ref="E586:F586"/>
    <mergeCell ref="G586:I586"/>
    <mergeCell ref="J586:K586"/>
    <mergeCell ref="L586:M586"/>
    <mergeCell ref="N586:O586"/>
    <mergeCell ref="P586:R586"/>
    <mergeCell ref="G585:I585"/>
    <mergeCell ref="J585:K585"/>
    <mergeCell ref="L585:M585"/>
    <mergeCell ref="N585:O585"/>
    <mergeCell ref="P585:R585"/>
    <mergeCell ref="S585:T585"/>
    <mergeCell ref="S583:T583"/>
    <mergeCell ref="V583:V588"/>
    <mergeCell ref="E584:F584"/>
    <mergeCell ref="G584:I584"/>
    <mergeCell ref="J584:K584"/>
    <mergeCell ref="L584:M584"/>
    <mergeCell ref="N584:O584"/>
    <mergeCell ref="P584:R584"/>
    <mergeCell ref="S584:T584"/>
    <mergeCell ref="E585:F585"/>
    <mergeCell ref="E583:F583"/>
    <mergeCell ref="G583:I583"/>
    <mergeCell ref="J583:K583"/>
    <mergeCell ref="L583:M583"/>
    <mergeCell ref="N583:O583"/>
    <mergeCell ref="P583:R583"/>
    <mergeCell ref="S588:T588"/>
    <mergeCell ref="P580:R582"/>
    <mergeCell ref="S580:T582"/>
    <mergeCell ref="U580:U582"/>
    <mergeCell ref="V580:V582"/>
    <mergeCell ref="A581:A582"/>
    <mergeCell ref="B581:B582"/>
    <mergeCell ref="C581:C582"/>
    <mergeCell ref="D581:D582"/>
    <mergeCell ref="B577:D579"/>
    <mergeCell ref="A578:A579"/>
    <mergeCell ref="E578:K579"/>
    <mergeCell ref="L578:T579"/>
    <mergeCell ref="A580:D580"/>
    <mergeCell ref="E580:F582"/>
    <mergeCell ref="G580:I582"/>
    <mergeCell ref="J580:K582"/>
    <mergeCell ref="L580:M582"/>
    <mergeCell ref="N580:O582"/>
    <mergeCell ref="J574:L575"/>
    <mergeCell ref="M574:O575"/>
    <mergeCell ref="Q574:T575"/>
    <mergeCell ref="U574:V575"/>
    <mergeCell ref="B576:D576"/>
    <mergeCell ref="E573:F573"/>
    <mergeCell ref="G573:I573"/>
    <mergeCell ref="J573:K573"/>
    <mergeCell ref="L573:M573"/>
    <mergeCell ref="N573:O573"/>
    <mergeCell ref="P573:R573"/>
    <mergeCell ref="S571:T571"/>
    <mergeCell ref="E572:F572"/>
    <mergeCell ref="G572:I572"/>
    <mergeCell ref="J572:K572"/>
    <mergeCell ref="L572:M572"/>
    <mergeCell ref="N572:O572"/>
    <mergeCell ref="P572:R572"/>
    <mergeCell ref="S572:T572"/>
    <mergeCell ref="E571:F571"/>
    <mergeCell ref="G571:I571"/>
    <mergeCell ref="J571:K571"/>
    <mergeCell ref="L571:M571"/>
    <mergeCell ref="N571:O571"/>
    <mergeCell ref="P571:R571"/>
    <mergeCell ref="G570:I570"/>
    <mergeCell ref="J570:K570"/>
    <mergeCell ref="L570:M570"/>
    <mergeCell ref="N570:O570"/>
    <mergeCell ref="P570:R570"/>
    <mergeCell ref="S570:T570"/>
    <mergeCell ref="S568:T568"/>
    <mergeCell ref="V568:V573"/>
    <mergeCell ref="E569:F569"/>
    <mergeCell ref="G569:I569"/>
    <mergeCell ref="J569:K569"/>
    <mergeCell ref="L569:M569"/>
    <mergeCell ref="N569:O569"/>
    <mergeCell ref="P569:R569"/>
    <mergeCell ref="S569:T569"/>
    <mergeCell ref="E570:F570"/>
    <mergeCell ref="E568:F568"/>
    <mergeCell ref="G568:I568"/>
    <mergeCell ref="J568:K568"/>
    <mergeCell ref="L568:M568"/>
    <mergeCell ref="N568:O568"/>
    <mergeCell ref="P568:R568"/>
    <mergeCell ref="S573:T573"/>
    <mergeCell ref="P565:R567"/>
    <mergeCell ref="S565:T567"/>
    <mergeCell ref="U565:U567"/>
    <mergeCell ref="V565:V567"/>
    <mergeCell ref="A566:A567"/>
    <mergeCell ref="B566:B567"/>
    <mergeCell ref="C566:C567"/>
    <mergeCell ref="D566:D567"/>
    <mergeCell ref="B562:D564"/>
    <mergeCell ref="A563:A564"/>
    <mergeCell ref="E563:K564"/>
    <mergeCell ref="L563:T564"/>
    <mergeCell ref="A565:D565"/>
    <mergeCell ref="E565:F567"/>
    <mergeCell ref="G565:I567"/>
    <mergeCell ref="J565:K567"/>
    <mergeCell ref="L565:M567"/>
    <mergeCell ref="N565:O567"/>
    <mergeCell ref="J559:L560"/>
    <mergeCell ref="M559:O560"/>
    <mergeCell ref="Q559:T560"/>
    <mergeCell ref="U559:V560"/>
    <mergeCell ref="B561:D561"/>
    <mergeCell ref="E558:F558"/>
    <mergeCell ref="G558:I558"/>
    <mergeCell ref="J558:K558"/>
    <mergeCell ref="L558:M558"/>
    <mergeCell ref="N558:O558"/>
    <mergeCell ref="P558:R558"/>
    <mergeCell ref="S556:T556"/>
    <mergeCell ref="E557:F557"/>
    <mergeCell ref="G557:I557"/>
    <mergeCell ref="J557:K557"/>
    <mergeCell ref="L557:M557"/>
    <mergeCell ref="N557:O557"/>
    <mergeCell ref="P557:R557"/>
    <mergeCell ref="S557:T557"/>
    <mergeCell ref="E556:F556"/>
    <mergeCell ref="G556:I556"/>
    <mergeCell ref="J556:K556"/>
    <mergeCell ref="L556:M556"/>
    <mergeCell ref="N556:O556"/>
    <mergeCell ref="P556:R556"/>
    <mergeCell ref="G555:I555"/>
    <mergeCell ref="J555:K555"/>
    <mergeCell ref="L555:M555"/>
    <mergeCell ref="N555:O555"/>
    <mergeCell ref="P555:R555"/>
    <mergeCell ref="S555:T555"/>
    <mergeCell ref="S553:T553"/>
    <mergeCell ref="V553:V558"/>
    <mergeCell ref="E554:F554"/>
    <mergeCell ref="G554:I554"/>
    <mergeCell ref="J554:K554"/>
    <mergeCell ref="L554:M554"/>
    <mergeCell ref="N554:O554"/>
    <mergeCell ref="P554:R554"/>
    <mergeCell ref="S554:T554"/>
    <mergeCell ref="E555:F555"/>
    <mergeCell ref="E553:F553"/>
    <mergeCell ref="G553:I553"/>
    <mergeCell ref="J553:K553"/>
    <mergeCell ref="L553:M553"/>
    <mergeCell ref="N553:O553"/>
    <mergeCell ref="P553:R553"/>
    <mergeCell ref="S558:T558"/>
    <mergeCell ref="P550:R552"/>
    <mergeCell ref="S550:T552"/>
    <mergeCell ref="U550:U552"/>
    <mergeCell ref="V550:V552"/>
    <mergeCell ref="A551:A552"/>
    <mergeCell ref="B551:B552"/>
    <mergeCell ref="C551:C552"/>
    <mergeCell ref="D551:D552"/>
    <mergeCell ref="B547:D549"/>
    <mergeCell ref="A548:A549"/>
    <mergeCell ref="E548:K549"/>
    <mergeCell ref="L548:T549"/>
    <mergeCell ref="A550:D550"/>
    <mergeCell ref="E550:F552"/>
    <mergeCell ref="G550:I552"/>
    <mergeCell ref="J550:K552"/>
    <mergeCell ref="L550:M552"/>
    <mergeCell ref="N550:O552"/>
    <mergeCell ref="J544:L545"/>
    <mergeCell ref="M544:O545"/>
    <mergeCell ref="Q544:T545"/>
    <mergeCell ref="U544:V545"/>
    <mergeCell ref="B546:D546"/>
    <mergeCell ref="E543:F543"/>
    <mergeCell ref="G543:I543"/>
    <mergeCell ref="J543:K543"/>
    <mergeCell ref="L543:M543"/>
    <mergeCell ref="N543:O543"/>
    <mergeCell ref="P543:R543"/>
    <mergeCell ref="S541:T541"/>
    <mergeCell ref="E542:F542"/>
    <mergeCell ref="G542:I542"/>
    <mergeCell ref="J542:K542"/>
    <mergeCell ref="L542:M542"/>
    <mergeCell ref="N542:O542"/>
    <mergeCell ref="P542:R542"/>
    <mergeCell ref="S542:T542"/>
    <mergeCell ref="E541:F541"/>
    <mergeCell ref="G541:I541"/>
    <mergeCell ref="J541:K541"/>
    <mergeCell ref="L541:M541"/>
    <mergeCell ref="N541:O541"/>
    <mergeCell ref="P541:R541"/>
    <mergeCell ref="G540:I540"/>
    <mergeCell ref="J540:K540"/>
    <mergeCell ref="L540:M540"/>
    <mergeCell ref="N540:O540"/>
    <mergeCell ref="P540:R540"/>
    <mergeCell ref="S540:T540"/>
    <mergeCell ref="S538:T538"/>
    <mergeCell ref="V538:V543"/>
    <mergeCell ref="E539:F539"/>
    <mergeCell ref="G539:I539"/>
    <mergeCell ref="J539:K539"/>
    <mergeCell ref="L539:M539"/>
    <mergeCell ref="N539:O539"/>
    <mergeCell ref="P539:R539"/>
    <mergeCell ref="S539:T539"/>
    <mergeCell ref="E540:F540"/>
    <mergeCell ref="E538:F538"/>
    <mergeCell ref="G538:I538"/>
    <mergeCell ref="J538:K538"/>
    <mergeCell ref="L538:M538"/>
    <mergeCell ref="N538:O538"/>
    <mergeCell ref="P538:R538"/>
    <mergeCell ref="S543:T543"/>
    <mergeCell ref="P535:R537"/>
    <mergeCell ref="S535:T537"/>
    <mergeCell ref="U535:U537"/>
    <mergeCell ref="V535:V537"/>
    <mergeCell ref="A536:A537"/>
    <mergeCell ref="B536:B537"/>
    <mergeCell ref="C536:C537"/>
    <mergeCell ref="D536:D537"/>
    <mergeCell ref="B532:D534"/>
    <mergeCell ref="A533:A534"/>
    <mergeCell ref="E533:K534"/>
    <mergeCell ref="L533:T534"/>
    <mergeCell ref="A535:D535"/>
    <mergeCell ref="E535:F537"/>
    <mergeCell ref="G535:I537"/>
    <mergeCell ref="J535:K537"/>
    <mergeCell ref="L535:M537"/>
    <mergeCell ref="N535:O537"/>
    <mergeCell ref="J529:L530"/>
    <mergeCell ref="M529:O530"/>
    <mergeCell ref="Q529:T530"/>
    <mergeCell ref="U529:V530"/>
    <mergeCell ref="B531:D531"/>
    <mergeCell ref="E528:F528"/>
    <mergeCell ref="G528:I528"/>
    <mergeCell ref="J528:K528"/>
    <mergeCell ref="L528:M528"/>
    <mergeCell ref="N528:O528"/>
    <mergeCell ref="P528:R528"/>
    <mergeCell ref="S526:T526"/>
    <mergeCell ref="E527:F527"/>
    <mergeCell ref="G527:I527"/>
    <mergeCell ref="J527:K527"/>
    <mergeCell ref="L527:M527"/>
    <mergeCell ref="N527:O527"/>
    <mergeCell ref="P527:R527"/>
    <mergeCell ref="S527:T527"/>
    <mergeCell ref="E526:F526"/>
    <mergeCell ref="G526:I526"/>
    <mergeCell ref="J526:K526"/>
    <mergeCell ref="L526:M526"/>
    <mergeCell ref="N526:O526"/>
    <mergeCell ref="P526:R526"/>
    <mergeCell ref="G525:I525"/>
    <mergeCell ref="J525:K525"/>
    <mergeCell ref="L525:M525"/>
    <mergeCell ref="N525:O525"/>
    <mergeCell ref="P525:R525"/>
    <mergeCell ref="S525:T525"/>
    <mergeCell ref="S523:T523"/>
    <mergeCell ref="V523:V528"/>
    <mergeCell ref="E524:F524"/>
    <mergeCell ref="G524:I524"/>
    <mergeCell ref="J524:K524"/>
    <mergeCell ref="L524:M524"/>
    <mergeCell ref="N524:O524"/>
    <mergeCell ref="P524:R524"/>
    <mergeCell ref="S524:T524"/>
    <mergeCell ref="E525:F525"/>
    <mergeCell ref="E523:F523"/>
    <mergeCell ref="G523:I523"/>
    <mergeCell ref="J523:K523"/>
    <mergeCell ref="L523:M523"/>
    <mergeCell ref="N523:O523"/>
    <mergeCell ref="P523:R523"/>
    <mergeCell ref="S528:T528"/>
    <mergeCell ref="P520:R522"/>
    <mergeCell ref="S520:T522"/>
    <mergeCell ref="U520:U522"/>
    <mergeCell ref="V520:V522"/>
    <mergeCell ref="A521:A522"/>
    <mergeCell ref="B521:B522"/>
    <mergeCell ref="C521:C522"/>
    <mergeCell ref="D521:D522"/>
    <mergeCell ref="B517:D519"/>
    <mergeCell ref="A518:A519"/>
    <mergeCell ref="E518:K519"/>
    <mergeCell ref="L518:T519"/>
    <mergeCell ref="A520:D520"/>
    <mergeCell ref="E520:F522"/>
    <mergeCell ref="G520:I522"/>
    <mergeCell ref="J520:K522"/>
    <mergeCell ref="L520:M522"/>
    <mergeCell ref="N520:O522"/>
    <mergeCell ref="J514:L515"/>
    <mergeCell ref="M514:O515"/>
    <mergeCell ref="Q514:T515"/>
    <mergeCell ref="U514:V515"/>
    <mergeCell ref="B516:D516"/>
    <mergeCell ref="E513:F513"/>
    <mergeCell ref="G513:I513"/>
    <mergeCell ref="J513:K513"/>
    <mergeCell ref="L513:M513"/>
    <mergeCell ref="N513:O513"/>
    <mergeCell ref="P513:R513"/>
    <mergeCell ref="S511:T511"/>
    <mergeCell ref="E512:F512"/>
    <mergeCell ref="G512:I512"/>
    <mergeCell ref="J512:K512"/>
    <mergeCell ref="L512:M512"/>
    <mergeCell ref="N512:O512"/>
    <mergeCell ref="P512:R512"/>
    <mergeCell ref="S512:T512"/>
    <mergeCell ref="E511:F511"/>
    <mergeCell ref="G511:I511"/>
    <mergeCell ref="J511:K511"/>
    <mergeCell ref="L511:M511"/>
    <mergeCell ref="N511:O511"/>
    <mergeCell ref="P511:R511"/>
    <mergeCell ref="G510:I510"/>
    <mergeCell ref="J510:K510"/>
    <mergeCell ref="L510:M510"/>
    <mergeCell ref="N510:O510"/>
    <mergeCell ref="P510:R510"/>
    <mergeCell ref="S510:T510"/>
    <mergeCell ref="S508:T508"/>
    <mergeCell ref="V508:V513"/>
    <mergeCell ref="E509:F509"/>
    <mergeCell ref="G509:I509"/>
    <mergeCell ref="J509:K509"/>
    <mergeCell ref="L509:M509"/>
    <mergeCell ref="N509:O509"/>
    <mergeCell ref="P509:R509"/>
    <mergeCell ref="S509:T509"/>
    <mergeCell ref="E510:F510"/>
    <mergeCell ref="E508:F508"/>
    <mergeCell ref="G508:I508"/>
    <mergeCell ref="J508:K508"/>
    <mergeCell ref="L508:M508"/>
    <mergeCell ref="N508:O508"/>
    <mergeCell ref="P508:R508"/>
    <mergeCell ref="S513:T513"/>
    <mergeCell ref="P505:R507"/>
    <mergeCell ref="S505:T507"/>
    <mergeCell ref="U505:U507"/>
    <mergeCell ref="V505:V507"/>
    <mergeCell ref="A506:A507"/>
    <mergeCell ref="B506:B507"/>
    <mergeCell ref="C506:C507"/>
    <mergeCell ref="D506:D507"/>
    <mergeCell ref="B502:D504"/>
    <mergeCell ref="A503:A504"/>
    <mergeCell ref="E503:K504"/>
    <mergeCell ref="L503:T504"/>
    <mergeCell ref="A505:D505"/>
    <mergeCell ref="E505:F507"/>
    <mergeCell ref="G505:I507"/>
    <mergeCell ref="J505:K507"/>
    <mergeCell ref="L505:M507"/>
    <mergeCell ref="N505:O507"/>
    <mergeCell ref="J499:L500"/>
    <mergeCell ref="M499:O500"/>
    <mergeCell ref="Q499:T500"/>
    <mergeCell ref="U499:V500"/>
    <mergeCell ref="B501:D501"/>
    <mergeCell ref="E498:F498"/>
    <mergeCell ref="G498:I498"/>
    <mergeCell ref="J498:K498"/>
    <mergeCell ref="L498:M498"/>
    <mergeCell ref="N498:O498"/>
    <mergeCell ref="P498:R498"/>
    <mergeCell ref="S496:T496"/>
    <mergeCell ref="E497:F497"/>
    <mergeCell ref="G497:I497"/>
    <mergeCell ref="J497:K497"/>
    <mergeCell ref="L497:M497"/>
    <mergeCell ref="N497:O497"/>
    <mergeCell ref="P497:R497"/>
    <mergeCell ref="S497:T497"/>
    <mergeCell ref="E496:F496"/>
    <mergeCell ref="G496:I496"/>
    <mergeCell ref="J496:K496"/>
    <mergeCell ref="L496:M496"/>
    <mergeCell ref="N496:O496"/>
    <mergeCell ref="P496:R496"/>
    <mergeCell ref="G495:I495"/>
    <mergeCell ref="J495:K495"/>
    <mergeCell ref="L495:M495"/>
    <mergeCell ref="N495:O495"/>
    <mergeCell ref="P495:R495"/>
    <mergeCell ref="S495:T495"/>
    <mergeCell ref="S493:T493"/>
    <mergeCell ref="V493:V498"/>
    <mergeCell ref="E494:F494"/>
    <mergeCell ref="G494:I494"/>
    <mergeCell ref="J494:K494"/>
    <mergeCell ref="L494:M494"/>
    <mergeCell ref="N494:O494"/>
    <mergeCell ref="P494:R494"/>
    <mergeCell ref="S494:T494"/>
    <mergeCell ref="E495:F495"/>
    <mergeCell ref="E493:F493"/>
    <mergeCell ref="G493:I493"/>
    <mergeCell ref="J493:K493"/>
    <mergeCell ref="L493:M493"/>
    <mergeCell ref="N493:O493"/>
    <mergeCell ref="P493:R493"/>
    <mergeCell ref="S498:T498"/>
    <mergeCell ref="P490:R492"/>
    <mergeCell ref="S490:T492"/>
    <mergeCell ref="U490:U492"/>
    <mergeCell ref="V490:V492"/>
    <mergeCell ref="A491:A492"/>
    <mergeCell ref="B491:B492"/>
    <mergeCell ref="C491:C492"/>
    <mergeCell ref="D491:D492"/>
    <mergeCell ref="B487:D489"/>
    <mergeCell ref="A488:A489"/>
    <mergeCell ref="E488:K489"/>
    <mergeCell ref="L488:T489"/>
    <mergeCell ref="A490:D490"/>
    <mergeCell ref="E490:F492"/>
    <mergeCell ref="G490:I492"/>
    <mergeCell ref="J490:K492"/>
    <mergeCell ref="L490:M492"/>
    <mergeCell ref="N490:O492"/>
    <mergeCell ref="J484:L485"/>
    <mergeCell ref="M484:O485"/>
    <mergeCell ref="Q484:T485"/>
    <mergeCell ref="U484:V485"/>
    <mergeCell ref="B486:D486"/>
    <mergeCell ref="E483:F483"/>
    <mergeCell ref="G483:I483"/>
    <mergeCell ref="J483:K483"/>
    <mergeCell ref="L483:M483"/>
    <mergeCell ref="N483:O483"/>
    <mergeCell ref="P483:R483"/>
    <mergeCell ref="S481:T481"/>
    <mergeCell ref="E482:F482"/>
    <mergeCell ref="G482:I482"/>
    <mergeCell ref="J482:K482"/>
    <mergeCell ref="L482:M482"/>
    <mergeCell ref="N482:O482"/>
    <mergeCell ref="P482:R482"/>
    <mergeCell ref="S482:T482"/>
    <mergeCell ref="E481:F481"/>
    <mergeCell ref="G481:I481"/>
    <mergeCell ref="J481:K481"/>
    <mergeCell ref="L481:M481"/>
    <mergeCell ref="N481:O481"/>
    <mergeCell ref="P481:R481"/>
    <mergeCell ref="G480:I480"/>
    <mergeCell ref="J480:K480"/>
    <mergeCell ref="L480:M480"/>
    <mergeCell ref="N480:O480"/>
    <mergeCell ref="P480:R480"/>
    <mergeCell ref="S480:T480"/>
    <mergeCell ref="S478:T478"/>
    <mergeCell ref="V478:V483"/>
    <mergeCell ref="E479:F479"/>
    <mergeCell ref="G479:I479"/>
    <mergeCell ref="J479:K479"/>
    <mergeCell ref="L479:M479"/>
    <mergeCell ref="N479:O479"/>
    <mergeCell ref="P479:R479"/>
    <mergeCell ref="S479:T479"/>
    <mergeCell ref="E480:F480"/>
    <mergeCell ref="E478:F478"/>
    <mergeCell ref="G478:I478"/>
    <mergeCell ref="J478:K478"/>
    <mergeCell ref="L478:M478"/>
    <mergeCell ref="N478:O478"/>
    <mergeCell ref="P478:R478"/>
    <mergeCell ref="S483:T483"/>
    <mergeCell ref="P475:R477"/>
    <mergeCell ref="S475:T477"/>
    <mergeCell ref="U475:U477"/>
    <mergeCell ref="V475:V477"/>
    <mergeCell ref="A476:A477"/>
    <mergeCell ref="B476:B477"/>
    <mergeCell ref="C476:C477"/>
    <mergeCell ref="D476:D477"/>
    <mergeCell ref="B472:D474"/>
    <mergeCell ref="A473:A474"/>
    <mergeCell ref="E473:K474"/>
    <mergeCell ref="L473:T474"/>
    <mergeCell ref="A475:D475"/>
    <mergeCell ref="E475:F477"/>
    <mergeCell ref="G475:I477"/>
    <mergeCell ref="J475:K477"/>
    <mergeCell ref="L475:M477"/>
    <mergeCell ref="N475:O477"/>
    <mergeCell ref="J469:L470"/>
    <mergeCell ref="M469:O470"/>
    <mergeCell ref="Q469:T470"/>
    <mergeCell ref="U469:V470"/>
    <mergeCell ref="B471:D471"/>
    <mergeCell ref="E468:F468"/>
    <mergeCell ref="G468:I468"/>
    <mergeCell ref="J468:K468"/>
    <mergeCell ref="L468:M468"/>
    <mergeCell ref="N468:O468"/>
    <mergeCell ref="P468:R468"/>
    <mergeCell ref="S466:T466"/>
    <mergeCell ref="E467:F467"/>
    <mergeCell ref="G467:I467"/>
    <mergeCell ref="J467:K467"/>
    <mergeCell ref="L467:M467"/>
    <mergeCell ref="N467:O467"/>
    <mergeCell ref="P467:R467"/>
    <mergeCell ref="S467:T467"/>
    <mergeCell ref="E466:F466"/>
    <mergeCell ref="G466:I466"/>
    <mergeCell ref="J466:K466"/>
    <mergeCell ref="L466:M466"/>
    <mergeCell ref="N466:O466"/>
    <mergeCell ref="P466:R466"/>
    <mergeCell ref="G465:I465"/>
    <mergeCell ref="J465:K465"/>
    <mergeCell ref="L465:M465"/>
    <mergeCell ref="N465:O465"/>
    <mergeCell ref="P465:R465"/>
    <mergeCell ref="S465:T465"/>
    <mergeCell ref="S463:T463"/>
    <mergeCell ref="V463:V468"/>
    <mergeCell ref="E464:F464"/>
    <mergeCell ref="G464:I464"/>
    <mergeCell ref="J464:K464"/>
    <mergeCell ref="L464:M464"/>
    <mergeCell ref="N464:O464"/>
    <mergeCell ref="P464:R464"/>
    <mergeCell ref="S464:T464"/>
    <mergeCell ref="E465:F465"/>
    <mergeCell ref="E463:F463"/>
    <mergeCell ref="G463:I463"/>
    <mergeCell ref="J463:K463"/>
    <mergeCell ref="L463:M463"/>
    <mergeCell ref="N463:O463"/>
    <mergeCell ref="P463:R463"/>
    <mergeCell ref="S468:T468"/>
    <mergeCell ref="P460:R462"/>
    <mergeCell ref="S460:T462"/>
    <mergeCell ref="U460:U462"/>
    <mergeCell ref="V460:V462"/>
    <mergeCell ref="A461:A462"/>
    <mergeCell ref="B461:B462"/>
    <mergeCell ref="C461:C462"/>
    <mergeCell ref="D461:D462"/>
    <mergeCell ref="B457:D459"/>
    <mergeCell ref="A458:A459"/>
    <mergeCell ref="E458:K459"/>
    <mergeCell ref="L458:T459"/>
    <mergeCell ref="A460:D460"/>
    <mergeCell ref="E460:F462"/>
    <mergeCell ref="G460:I462"/>
    <mergeCell ref="J460:K462"/>
    <mergeCell ref="L460:M462"/>
    <mergeCell ref="N460:O462"/>
    <mergeCell ref="J454:L455"/>
    <mergeCell ref="M454:O455"/>
    <mergeCell ref="Q454:T455"/>
    <mergeCell ref="U454:V455"/>
    <mergeCell ref="B456:D456"/>
    <mergeCell ref="E453:F453"/>
    <mergeCell ref="G453:I453"/>
    <mergeCell ref="J453:K453"/>
    <mergeCell ref="L453:M453"/>
    <mergeCell ref="N453:O453"/>
    <mergeCell ref="P453:R453"/>
    <mergeCell ref="S451:T451"/>
    <mergeCell ref="E452:F452"/>
    <mergeCell ref="G452:I452"/>
    <mergeCell ref="J452:K452"/>
    <mergeCell ref="L452:M452"/>
    <mergeCell ref="N452:O452"/>
    <mergeCell ref="P452:R452"/>
    <mergeCell ref="S452:T452"/>
    <mergeCell ref="E451:F451"/>
    <mergeCell ref="G451:I451"/>
    <mergeCell ref="J451:K451"/>
    <mergeCell ref="L451:M451"/>
    <mergeCell ref="N451:O451"/>
    <mergeCell ref="P451:R451"/>
    <mergeCell ref="G450:I450"/>
    <mergeCell ref="J450:K450"/>
    <mergeCell ref="L450:M450"/>
    <mergeCell ref="N450:O450"/>
    <mergeCell ref="P450:R450"/>
    <mergeCell ref="S450:T450"/>
    <mergeCell ref="S448:T448"/>
    <mergeCell ref="V448:V453"/>
    <mergeCell ref="E449:F449"/>
    <mergeCell ref="G449:I449"/>
    <mergeCell ref="J449:K449"/>
    <mergeCell ref="L449:M449"/>
    <mergeCell ref="N449:O449"/>
    <mergeCell ref="P449:R449"/>
    <mergeCell ref="S449:T449"/>
    <mergeCell ref="E450:F450"/>
    <mergeCell ref="E448:F448"/>
    <mergeCell ref="G448:I448"/>
    <mergeCell ref="J448:K448"/>
    <mergeCell ref="L448:M448"/>
    <mergeCell ref="N448:O448"/>
    <mergeCell ref="P448:R448"/>
    <mergeCell ref="S453:T453"/>
    <mergeCell ref="P445:R447"/>
    <mergeCell ref="S445:T447"/>
    <mergeCell ref="U445:U447"/>
    <mergeCell ref="V445:V447"/>
    <mergeCell ref="A446:A447"/>
    <mergeCell ref="B446:B447"/>
    <mergeCell ref="C446:C447"/>
    <mergeCell ref="D446:D447"/>
    <mergeCell ref="B442:D444"/>
    <mergeCell ref="A443:A444"/>
    <mergeCell ref="E443:K444"/>
    <mergeCell ref="L443:T444"/>
    <mergeCell ref="A445:D445"/>
    <mergeCell ref="E445:F447"/>
    <mergeCell ref="G445:I447"/>
    <mergeCell ref="J445:K447"/>
    <mergeCell ref="L445:M447"/>
    <mergeCell ref="N445:O447"/>
    <mergeCell ref="J439:L440"/>
    <mergeCell ref="M439:O440"/>
    <mergeCell ref="Q439:T440"/>
    <mergeCell ref="U439:V440"/>
    <mergeCell ref="B441:D441"/>
    <mergeCell ref="E438:F438"/>
    <mergeCell ref="G438:I438"/>
    <mergeCell ref="J438:K438"/>
    <mergeCell ref="L438:M438"/>
    <mergeCell ref="N438:O438"/>
    <mergeCell ref="P438:R438"/>
    <mergeCell ref="S436:T436"/>
    <mergeCell ref="E437:F437"/>
    <mergeCell ref="G437:I437"/>
    <mergeCell ref="J437:K437"/>
    <mergeCell ref="L437:M437"/>
    <mergeCell ref="N437:O437"/>
    <mergeCell ref="P437:R437"/>
    <mergeCell ref="S437:T437"/>
    <mergeCell ref="E436:F436"/>
    <mergeCell ref="G436:I436"/>
    <mergeCell ref="J436:K436"/>
    <mergeCell ref="L436:M436"/>
    <mergeCell ref="N436:O436"/>
    <mergeCell ref="P436:R436"/>
    <mergeCell ref="G435:I435"/>
    <mergeCell ref="J435:K435"/>
    <mergeCell ref="L435:M435"/>
    <mergeCell ref="N435:O435"/>
    <mergeCell ref="P435:R435"/>
    <mergeCell ref="S435:T435"/>
    <mergeCell ref="S433:T433"/>
    <mergeCell ref="V433:V438"/>
    <mergeCell ref="E434:F434"/>
    <mergeCell ref="G434:I434"/>
    <mergeCell ref="J434:K434"/>
    <mergeCell ref="L434:M434"/>
    <mergeCell ref="N434:O434"/>
    <mergeCell ref="P434:R434"/>
    <mergeCell ref="S434:T434"/>
    <mergeCell ref="E435:F435"/>
    <mergeCell ref="E433:F433"/>
    <mergeCell ref="G433:I433"/>
    <mergeCell ref="J433:K433"/>
    <mergeCell ref="L433:M433"/>
    <mergeCell ref="N433:O433"/>
    <mergeCell ref="P433:R433"/>
    <mergeCell ref="S438:T438"/>
    <mergeCell ref="P430:R432"/>
    <mergeCell ref="S430:T432"/>
    <mergeCell ref="U430:U432"/>
    <mergeCell ref="V430:V432"/>
    <mergeCell ref="A431:A432"/>
    <mergeCell ref="B431:B432"/>
    <mergeCell ref="C431:C432"/>
    <mergeCell ref="D431:D432"/>
    <mergeCell ref="B427:D429"/>
    <mergeCell ref="A428:A429"/>
    <mergeCell ref="E428:K429"/>
    <mergeCell ref="L428:T429"/>
    <mergeCell ref="A430:D430"/>
    <mergeCell ref="E430:F432"/>
    <mergeCell ref="G430:I432"/>
    <mergeCell ref="J430:K432"/>
    <mergeCell ref="L430:M432"/>
    <mergeCell ref="N430:O432"/>
    <mergeCell ref="J424:L425"/>
    <mergeCell ref="M424:O425"/>
    <mergeCell ref="Q424:T425"/>
    <mergeCell ref="U424:V425"/>
    <mergeCell ref="B426:D426"/>
    <mergeCell ref="E423:F423"/>
    <mergeCell ref="G423:I423"/>
    <mergeCell ref="J423:K423"/>
    <mergeCell ref="L423:M423"/>
    <mergeCell ref="N423:O423"/>
    <mergeCell ref="P423:R423"/>
    <mergeCell ref="S421:T421"/>
    <mergeCell ref="E422:F422"/>
    <mergeCell ref="G422:I422"/>
    <mergeCell ref="J422:K422"/>
    <mergeCell ref="L422:M422"/>
    <mergeCell ref="N422:O422"/>
    <mergeCell ref="P422:R422"/>
    <mergeCell ref="S422:T422"/>
    <mergeCell ref="E421:F421"/>
    <mergeCell ref="G421:I421"/>
    <mergeCell ref="J421:K421"/>
    <mergeCell ref="L421:M421"/>
    <mergeCell ref="N421:O421"/>
    <mergeCell ref="P421:R421"/>
    <mergeCell ref="G420:I420"/>
    <mergeCell ref="J420:K420"/>
    <mergeCell ref="L420:M420"/>
    <mergeCell ref="N420:O420"/>
    <mergeCell ref="P420:R420"/>
    <mergeCell ref="S420:T420"/>
    <mergeCell ref="S418:T418"/>
    <mergeCell ref="V418:V423"/>
    <mergeCell ref="E419:F419"/>
    <mergeCell ref="G419:I419"/>
    <mergeCell ref="J419:K419"/>
    <mergeCell ref="L419:M419"/>
    <mergeCell ref="N419:O419"/>
    <mergeCell ref="P419:R419"/>
    <mergeCell ref="S419:T419"/>
    <mergeCell ref="E420:F420"/>
    <mergeCell ref="E418:F418"/>
    <mergeCell ref="G418:I418"/>
    <mergeCell ref="J418:K418"/>
    <mergeCell ref="L418:M418"/>
    <mergeCell ref="N418:O418"/>
    <mergeCell ref="P418:R418"/>
    <mergeCell ref="S423:T423"/>
    <mergeCell ref="P415:R417"/>
    <mergeCell ref="S415:T417"/>
    <mergeCell ref="U415:U417"/>
    <mergeCell ref="V415:V417"/>
    <mergeCell ref="A416:A417"/>
    <mergeCell ref="B416:B417"/>
    <mergeCell ref="C416:C417"/>
    <mergeCell ref="D416:D417"/>
    <mergeCell ref="B412:D414"/>
    <mergeCell ref="A413:A414"/>
    <mergeCell ref="E413:K414"/>
    <mergeCell ref="L413:T414"/>
    <mergeCell ref="A415:D415"/>
    <mergeCell ref="E415:F417"/>
    <mergeCell ref="G415:I417"/>
    <mergeCell ref="J415:K417"/>
    <mergeCell ref="L415:M417"/>
    <mergeCell ref="N415:O417"/>
    <mergeCell ref="J409:L410"/>
    <mergeCell ref="M409:O410"/>
    <mergeCell ref="Q409:T410"/>
    <mergeCell ref="U409:V410"/>
    <mergeCell ref="B411:D411"/>
    <mergeCell ref="E408:F408"/>
    <mergeCell ref="G408:I408"/>
    <mergeCell ref="J408:K408"/>
    <mergeCell ref="L408:M408"/>
    <mergeCell ref="N408:O408"/>
    <mergeCell ref="P408:R408"/>
    <mergeCell ref="S406:T406"/>
    <mergeCell ref="E407:F407"/>
    <mergeCell ref="G407:I407"/>
    <mergeCell ref="J407:K407"/>
    <mergeCell ref="L407:M407"/>
    <mergeCell ref="N407:O407"/>
    <mergeCell ref="P407:R407"/>
    <mergeCell ref="S407:T407"/>
    <mergeCell ref="E406:F406"/>
    <mergeCell ref="G406:I406"/>
    <mergeCell ref="J406:K406"/>
    <mergeCell ref="L406:M406"/>
    <mergeCell ref="N406:O406"/>
    <mergeCell ref="P406:R406"/>
    <mergeCell ref="G405:I405"/>
    <mergeCell ref="J405:K405"/>
    <mergeCell ref="L405:M405"/>
    <mergeCell ref="N405:O405"/>
    <mergeCell ref="P405:R405"/>
    <mergeCell ref="S405:T405"/>
    <mergeCell ref="S403:T403"/>
    <mergeCell ref="V403:V408"/>
    <mergeCell ref="E404:F404"/>
    <mergeCell ref="G404:I404"/>
    <mergeCell ref="J404:K404"/>
    <mergeCell ref="L404:M404"/>
    <mergeCell ref="N404:O404"/>
    <mergeCell ref="P404:R404"/>
    <mergeCell ref="S404:T404"/>
    <mergeCell ref="E405:F405"/>
    <mergeCell ref="E403:F403"/>
    <mergeCell ref="G403:I403"/>
    <mergeCell ref="J403:K403"/>
    <mergeCell ref="L403:M403"/>
    <mergeCell ref="N403:O403"/>
    <mergeCell ref="P403:R403"/>
    <mergeCell ref="S408:T408"/>
    <mergeCell ref="P400:R402"/>
    <mergeCell ref="S400:T402"/>
    <mergeCell ref="U400:U402"/>
    <mergeCell ref="V400:V402"/>
    <mergeCell ref="A401:A402"/>
    <mergeCell ref="B401:B402"/>
    <mergeCell ref="C401:C402"/>
    <mergeCell ref="D401:D402"/>
    <mergeCell ref="B397:D399"/>
    <mergeCell ref="A398:A399"/>
    <mergeCell ref="E398:K399"/>
    <mergeCell ref="L398:T399"/>
    <mergeCell ref="A400:D400"/>
    <mergeCell ref="E400:F402"/>
    <mergeCell ref="G400:I402"/>
    <mergeCell ref="J400:K402"/>
    <mergeCell ref="L400:M402"/>
    <mergeCell ref="N400:O402"/>
    <mergeCell ref="J394:L395"/>
    <mergeCell ref="M394:O395"/>
    <mergeCell ref="Q394:T395"/>
    <mergeCell ref="U394:V395"/>
    <mergeCell ref="B396:D396"/>
    <mergeCell ref="E393:F393"/>
    <mergeCell ref="G393:I393"/>
    <mergeCell ref="J393:K393"/>
    <mergeCell ref="L393:M393"/>
    <mergeCell ref="N393:O393"/>
    <mergeCell ref="P393:R393"/>
    <mergeCell ref="S391:T391"/>
    <mergeCell ref="E392:F392"/>
    <mergeCell ref="G392:I392"/>
    <mergeCell ref="J392:K392"/>
    <mergeCell ref="L392:M392"/>
    <mergeCell ref="N392:O392"/>
    <mergeCell ref="P392:R392"/>
    <mergeCell ref="S392:T392"/>
    <mergeCell ref="E391:F391"/>
    <mergeCell ref="G391:I391"/>
    <mergeCell ref="J391:K391"/>
    <mergeCell ref="L391:M391"/>
    <mergeCell ref="N391:O391"/>
    <mergeCell ref="P391:R391"/>
    <mergeCell ref="G390:I390"/>
    <mergeCell ref="J390:K390"/>
    <mergeCell ref="L390:M390"/>
    <mergeCell ref="N390:O390"/>
    <mergeCell ref="P390:R390"/>
    <mergeCell ref="S390:T390"/>
    <mergeCell ref="S388:T388"/>
    <mergeCell ref="V388:V393"/>
    <mergeCell ref="E389:F389"/>
    <mergeCell ref="G389:I389"/>
    <mergeCell ref="J389:K389"/>
    <mergeCell ref="L389:M389"/>
    <mergeCell ref="N389:O389"/>
    <mergeCell ref="P389:R389"/>
    <mergeCell ref="S389:T389"/>
    <mergeCell ref="E390:F390"/>
    <mergeCell ref="E388:F388"/>
    <mergeCell ref="G388:I388"/>
    <mergeCell ref="J388:K388"/>
    <mergeCell ref="L388:M388"/>
    <mergeCell ref="N388:O388"/>
    <mergeCell ref="P388:R388"/>
    <mergeCell ref="S393:T393"/>
    <mergeCell ref="P385:R387"/>
    <mergeCell ref="S385:T387"/>
    <mergeCell ref="U385:U387"/>
    <mergeCell ref="V385:V387"/>
    <mergeCell ref="A386:A387"/>
    <mergeCell ref="B386:B387"/>
    <mergeCell ref="C386:C387"/>
    <mergeCell ref="D386:D387"/>
    <mergeCell ref="B382:D384"/>
    <mergeCell ref="A383:A384"/>
    <mergeCell ref="E383:K384"/>
    <mergeCell ref="L383:T384"/>
    <mergeCell ref="A385:D385"/>
    <mergeCell ref="E385:F387"/>
    <mergeCell ref="G385:I387"/>
    <mergeCell ref="J385:K387"/>
    <mergeCell ref="L385:M387"/>
    <mergeCell ref="N385:O387"/>
    <mergeCell ref="J379:L380"/>
    <mergeCell ref="M379:O380"/>
    <mergeCell ref="Q379:T380"/>
    <mergeCell ref="U379:V380"/>
    <mergeCell ref="B381:D381"/>
    <mergeCell ref="E378:F378"/>
    <mergeCell ref="G378:I378"/>
    <mergeCell ref="J378:K378"/>
    <mergeCell ref="L378:M378"/>
    <mergeCell ref="N378:O378"/>
    <mergeCell ref="P378:R378"/>
    <mergeCell ref="S376:T376"/>
    <mergeCell ref="E377:F377"/>
    <mergeCell ref="G377:I377"/>
    <mergeCell ref="J377:K377"/>
    <mergeCell ref="L377:M377"/>
    <mergeCell ref="N377:O377"/>
    <mergeCell ref="P377:R377"/>
    <mergeCell ref="S377:T377"/>
    <mergeCell ref="E376:F376"/>
    <mergeCell ref="G376:I376"/>
    <mergeCell ref="J376:K376"/>
    <mergeCell ref="L376:M376"/>
    <mergeCell ref="N376:O376"/>
    <mergeCell ref="P376:R376"/>
    <mergeCell ref="G375:I375"/>
    <mergeCell ref="J375:K375"/>
    <mergeCell ref="L375:M375"/>
    <mergeCell ref="N375:O375"/>
    <mergeCell ref="P375:R375"/>
    <mergeCell ref="S375:T375"/>
    <mergeCell ref="S373:T373"/>
    <mergeCell ref="V373:V378"/>
    <mergeCell ref="E374:F374"/>
    <mergeCell ref="G374:I374"/>
    <mergeCell ref="J374:K374"/>
    <mergeCell ref="L374:M374"/>
    <mergeCell ref="N374:O374"/>
    <mergeCell ref="P374:R374"/>
    <mergeCell ref="S374:T374"/>
    <mergeCell ref="E375:F375"/>
    <mergeCell ref="E373:F373"/>
    <mergeCell ref="G373:I373"/>
    <mergeCell ref="J373:K373"/>
    <mergeCell ref="L373:M373"/>
    <mergeCell ref="N373:O373"/>
    <mergeCell ref="P373:R373"/>
    <mergeCell ref="S378:T378"/>
    <mergeCell ref="P370:R372"/>
    <mergeCell ref="S370:T372"/>
    <mergeCell ref="U370:U372"/>
    <mergeCell ref="V370:V372"/>
    <mergeCell ref="A371:A372"/>
    <mergeCell ref="B371:B372"/>
    <mergeCell ref="C371:C372"/>
    <mergeCell ref="D371:D372"/>
    <mergeCell ref="B367:D369"/>
    <mergeCell ref="A368:A369"/>
    <mergeCell ref="E368:K369"/>
    <mergeCell ref="L368:T369"/>
    <mergeCell ref="A370:D370"/>
    <mergeCell ref="E370:F372"/>
    <mergeCell ref="G370:I372"/>
    <mergeCell ref="J370:K372"/>
    <mergeCell ref="L370:M372"/>
    <mergeCell ref="N370:O372"/>
    <mergeCell ref="J364:L365"/>
    <mergeCell ref="M364:O365"/>
    <mergeCell ref="Q364:T365"/>
    <mergeCell ref="U364:V365"/>
    <mergeCell ref="B366:D366"/>
    <mergeCell ref="E363:F363"/>
    <mergeCell ref="G363:I363"/>
    <mergeCell ref="J363:K363"/>
    <mergeCell ref="L363:M363"/>
    <mergeCell ref="N363:O363"/>
    <mergeCell ref="P363:R363"/>
    <mergeCell ref="S361:T361"/>
    <mergeCell ref="E362:F362"/>
    <mergeCell ref="G362:I362"/>
    <mergeCell ref="J362:K362"/>
    <mergeCell ref="L362:M362"/>
    <mergeCell ref="N362:O362"/>
    <mergeCell ref="P362:R362"/>
    <mergeCell ref="S362:T362"/>
    <mergeCell ref="E361:F361"/>
    <mergeCell ref="G361:I361"/>
    <mergeCell ref="J361:K361"/>
    <mergeCell ref="L361:M361"/>
    <mergeCell ref="N361:O361"/>
    <mergeCell ref="P361:R361"/>
    <mergeCell ref="G360:I360"/>
    <mergeCell ref="J360:K360"/>
    <mergeCell ref="L360:M360"/>
    <mergeCell ref="N360:O360"/>
    <mergeCell ref="P360:R360"/>
    <mergeCell ref="S360:T360"/>
    <mergeCell ref="S358:T358"/>
    <mergeCell ref="V358:V363"/>
    <mergeCell ref="E359:F359"/>
    <mergeCell ref="G359:I359"/>
    <mergeCell ref="J359:K359"/>
    <mergeCell ref="L359:M359"/>
    <mergeCell ref="N359:O359"/>
    <mergeCell ref="P359:R359"/>
    <mergeCell ref="S359:T359"/>
    <mergeCell ref="E360:F360"/>
    <mergeCell ref="E358:F358"/>
    <mergeCell ref="G358:I358"/>
    <mergeCell ref="J358:K358"/>
    <mergeCell ref="L358:M358"/>
    <mergeCell ref="N358:O358"/>
    <mergeCell ref="P358:R358"/>
    <mergeCell ref="S363:T363"/>
    <mergeCell ref="P355:R357"/>
    <mergeCell ref="S355:T357"/>
    <mergeCell ref="U355:U357"/>
    <mergeCell ref="V355:V357"/>
    <mergeCell ref="A356:A357"/>
    <mergeCell ref="B356:B357"/>
    <mergeCell ref="C356:C357"/>
    <mergeCell ref="D356:D357"/>
    <mergeCell ref="B352:D354"/>
    <mergeCell ref="A353:A354"/>
    <mergeCell ref="E353:K354"/>
    <mergeCell ref="L353:T354"/>
    <mergeCell ref="A355:D355"/>
    <mergeCell ref="E355:F357"/>
    <mergeCell ref="G355:I357"/>
    <mergeCell ref="J355:K357"/>
    <mergeCell ref="L355:M357"/>
    <mergeCell ref="N355:O357"/>
    <mergeCell ref="J349:L350"/>
    <mergeCell ref="M349:O350"/>
    <mergeCell ref="Q349:T350"/>
    <mergeCell ref="U349:V350"/>
    <mergeCell ref="B351:D351"/>
    <mergeCell ref="E348:F348"/>
    <mergeCell ref="G348:I348"/>
    <mergeCell ref="J348:K348"/>
    <mergeCell ref="L348:M348"/>
    <mergeCell ref="N348:O348"/>
    <mergeCell ref="P348:R348"/>
    <mergeCell ref="S346:T346"/>
    <mergeCell ref="E347:F347"/>
    <mergeCell ref="G347:I347"/>
    <mergeCell ref="J347:K347"/>
    <mergeCell ref="L347:M347"/>
    <mergeCell ref="N347:O347"/>
    <mergeCell ref="P347:R347"/>
    <mergeCell ref="S347:T347"/>
    <mergeCell ref="E346:F346"/>
    <mergeCell ref="G346:I346"/>
    <mergeCell ref="J346:K346"/>
    <mergeCell ref="L346:M346"/>
    <mergeCell ref="N346:O346"/>
    <mergeCell ref="P346:R346"/>
    <mergeCell ref="G345:I345"/>
    <mergeCell ref="J345:K345"/>
    <mergeCell ref="L345:M345"/>
    <mergeCell ref="N345:O345"/>
    <mergeCell ref="P345:R345"/>
    <mergeCell ref="S345:T345"/>
    <mergeCell ref="S343:T343"/>
    <mergeCell ref="V343:V348"/>
    <mergeCell ref="E344:F344"/>
    <mergeCell ref="G344:I344"/>
    <mergeCell ref="J344:K344"/>
    <mergeCell ref="L344:M344"/>
    <mergeCell ref="N344:O344"/>
    <mergeCell ref="P344:R344"/>
    <mergeCell ref="S344:T344"/>
    <mergeCell ref="E345:F345"/>
    <mergeCell ref="E343:F343"/>
    <mergeCell ref="G343:I343"/>
    <mergeCell ref="J343:K343"/>
    <mergeCell ref="L343:M343"/>
    <mergeCell ref="N343:O343"/>
    <mergeCell ref="P343:R343"/>
    <mergeCell ref="S348:T348"/>
    <mergeCell ref="P340:R342"/>
    <mergeCell ref="S340:T342"/>
    <mergeCell ref="U340:U342"/>
    <mergeCell ref="V340:V342"/>
    <mergeCell ref="A341:A342"/>
    <mergeCell ref="B341:B342"/>
    <mergeCell ref="C341:C342"/>
    <mergeCell ref="D341:D342"/>
    <mergeCell ref="B337:D339"/>
    <mergeCell ref="A338:A339"/>
    <mergeCell ref="E338:K339"/>
    <mergeCell ref="L338:T339"/>
    <mergeCell ref="A340:D340"/>
    <mergeCell ref="E340:F342"/>
    <mergeCell ref="G340:I342"/>
    <mergeCell ref="J340:K342"/>
    <mergeCell ref="L340:M342"/>
    <mergeCell ref="N340:O342"/>
    <mergeCell ref="J334:L335"/>
    <mergeCell ref="M334:O335"/>
    <mergeCell ref="Q334:T335"/>
    <mergeCell ref="U334:V335"/>
    <mergeCell ref="B336:D336"/>
    <mergeCell ref="E333:F333"/>
    <mergeCell ref="G333:I333"/>
    <mergeCell ref="J333:K333"/>
    <mergeCell ref="L333:M333"/>
    <mergeCell ref="N333:O333"/>
    <mergeCell ref="P333:R333"/>
    <mergeCell ref="S331:T331"/>
    <mergeCell ref="E332:F332"/>
    <mergeCell ref="G332:I332"/>
    <mergeCell ref="J332:K332"/>
    <mergeCell ref="L332:M332"/>
    <mergeCell ref="N332:O332"/>
    <mergeCell ref="P332:R332"/>
    <mergeCell ref="S332:T332"/>
    <mergeCell ref="E331:F331"/>
    <mergeCell ref="G331:I331"/>
    <mergeCell ref="J331:K331"/>
    <mergeCell ref="L331:M331"/>
    <mergeCell ref="N331:O331"/>
    <mergeCell ref="P331:R331"/>
    <mergeCell ref="G330:I330"/>
    <mergeCell ref="J330:K330"/>
    <mergeCell ref="L330:M330"/>
    <mergeCell ref="N330:O330"/>
    <mergeCell ref="P330:R330"/>
    <mergeCell ref="S330:T330"/>
    <mergeCell ref="S328:T328"/>
    <mergeCell ref="V328:V333"/>
    <mergeCell ref="E329:F329"/>
    <mergeCell ref="G329:I329"/>
    <mergeCell ref="J329:K329"/>
    <mergeCell ref="L329:M329"/>
    <mergeCell ref="N329:O329"/>
    <mergeCell ref="P329:R329"/>
    <mergeCell ref="S329:T329"/>
    <mergeCell ref="E330:F330"/>
    <mergeCell ref="E328:F328"/>
    <mergeCell ref="G328:I328"/>
    <mergeCell ref="J328:K328"/>
    <mergeCell ref="L328:M328"/>
    <mergeCell ref="N328:O328"/>
    <mergeCell ref="P328:R328"/>
    <mergeCell ref="S333:T333"/>
    <mergeCell ref="P325:R327"/>
    <mergeCell ref="S325:T327"/>
    <mergeCell ref="U325:U327"/>
    <mergeCell ref="V325:V327"/>
    <mergeCell ref="A326:A327"/>
    <mergeCell ref="B326:B327"/>
    <mergeCell ref="C326:C327"/>
    <mergeCell ref="D326:D327"/>
    <mergeCell ref="B322:D324"/>
    <mergeCell ref="A323:A324"/>
    <mergeCell ref="E323:K324"/>
    <mergeCell ref="L323:T324"/>
    <mergeCell ref="A325:D325"/>
    <mergeCell ref="E325:F327"/>
    <mergeCell ref="G325:I327"/>
    <mergeCell ref="J325:K327"/>
    <mergeCell ref="L325:M327"/>
    <mergeCell ref="N325:O327"/>
    <mergeCell ref="J319:L320"/>
    <mergeCell ref="M319:O320"/>
    <mergeCell ref="Q319:T320"/>
    <mergeCell ref="U319:V320"/>
    <mergeCell ref="B321:D321"/>
    <mergeCell ref="E318:F318"/>
    <mergeCell ref="G318:I318"/>
    <mergeCell ref="J318:K318"/>
    <mergeCell ref="L318:M318"/>
    <mergeCell ref="N318:O318"/>
    <mergeCell ref="P318:R318"/>
    <mergeCell ref="S316:T316"/>
    <mergeCell ref="E317:F317"/>
    <mergeCell ref="G317:I317"/>
    <mergeCell ref="J317:K317"/>
    <mergeCell ref="L317:M317"/>
    <mergeCell ref="N317:O317"/>
    <mergeCell ref="P317:R317"/>
    <mergeCell ref="S317:T317"/>
    <mergeCell ref="E316:F316"/>
    <mergeCell ref="G316:I316"/>
    <mergeCell ref="J316:K316"/>
    <mergeCell ref="L316:M316"/>
    <mergeCell ref="N316:O316"/>
    <mergeCell ref="P316:R316"/>
    <mergeCell ref="G315:I315"/>
    <mergeCell ref="J315:K315"/>
    <mergeCell ref="L315:M315"/>
    <mergeCell ref="N315:O315"/>
    <mergeCell ref="P315:R315"/>
    <mergeCell ref="S315:T315"/>
    <mergeCell ref="S313:T313"/>
    <mergeCell ref="V313:V318"/>
    <mergeCell ref="E314:F314"/>
    <mergeCell ref="G314:I314"/>
    <mergeCell ref="J314:K314"/>
    <mergeCell ref="L314:M314"/>
    <mergeCell ref="N314:O314"/>
    <mergeCell ref="P314:R314"/>
    <mergeCell ref="S314:T314"/>
    <mergeCell ref="E315:F315"/>
    <mergeCell ref="E313:F313"/>
    <mergeCell ref="G313:I313"/>
    <mergeCell ref="J313:K313"/>
    <mergeCell ref="L313:M313"/>
    <mergeCell ref="N313:O313"/>
    <mergeCell ref="P313:R313"/>
    <mergeCell ref="S318:T318"/>
    <mergeCell ref="P310:R312"/>
    <mergeCell ref="S310:T312"/>
    <mergeCell ref="U310:U312"/>
    <mergeCell ref="V310:V312"/>
    <mergeCell ref="A311:A312"/>
    <mergeCell ref="B311:B312"/>
    <mergeCell ref="C311:C312"/>
    <mergeCell ref="D311:D312"/>
    <mergeCell ref="B307:D309"/>
    <mergeCell ref="A308:A309"/>
    <mergeCell ref="E308:K309"/>
    <mergeCell ref="L308:T309"/>
    <mergeCell ref="A310:D310"/>
    <mergeCell ref="E310:F312"/>
    <mergeCell ref="G310:I312"/>
    <mergeCell ref="J310:K312"/>
    <mergeCell ref="L310:M312"/>
    <mergeCell ref="N310:O312"/>
    <mergeCell ref="J304:L305"/>
    <mergeCell ref="M304:O305"/>
    <mergeCell ref="Q304:T305"/>
    <mergeCell ref="U304:V305"/>
    <mergeCell ref="B306:D306"/>
    <mergeCell ref="E303:F303"/>
    <mergeCell ref="G303:I303"/>
    <mergeCell ref="J303:K303"/>
    <mergeCell ref="L303:M303"/>
    <mergeCell ref="N303:O303"/>
    <mergeCell ref="P303:R303"/>
    <mergeCell ref="S301:T301"/>
    <mergeCell ref="E302:F302"/>
    <mergeCell ref="G302:I302"/>
    <mergeCell ref="J302:K302"/>
    <mergeCell ref="L302:M302"/>
    <mergeCell ref="N302:O302"/>
    <mergeCell ref="P302:R302"/>
    <mergeCell ref="S302:T302"/>
    <mergeCell ref="E301:F301"/>
    <mergeCell ref="G301:I301"/>
    <mergeCell ref="J301:K301"/>
    <mergeCell ref="L301:M301"/>
    <mergeCell ref="N301:O301"/>
    <mergeCell ref="P301:R301"/>
    <mergeCell ref="G300:I300"/>
    <mergeCell ref="J300:K300"/>
    <mergeCell ref="L300:M300"/>
    <mergeCell ref="N300:O300"/>
    <mergeCell ref="P300:R300"/>
    <mergeCell ref="S300:T300"/>
    <mergeCell ref="S298:T298"/>
    <mergeCell ref="V298:V303"/>
    <mergeCell ref="E299:F299"/>
    <mergeCell ref="G299:I299"/>
    <mergeCell ref="J299:K299"/>
    <mergeCell ref="L299:M299"/>
    <mergeCell ref="N299:O299"/>
    <mergeCell ref="P299:R299"/>
    <mergeCell ref="S299:T299"/>
    <mergeCell ref="E300:F300"/>
    <mergeCell ref="E298:F298"/>
    <mergeCell ref="G298:I298"/>
    <mergeCell ref="J298:K298"/>
    <mergeCell ref="L298:M298"/>
    <mergeCell ref="N298:O298"/>
    <mergeCell ref="P298:R298"/>
    <mergeCell ref="S303:T303"/>
    <mergeCell ref="P295:R297"/>
    <mergeCell ref="S295:T297"/>
    <mergeCell ref="U295:U297"/>
    <mergeCell ref="V295:V297"/>
    <mergeCell ref="A296:A297"/>
    <mergeCell ref="B296:B297"/>
    <mergeCell ref="C296:C297"/>
    <mergeCell ref="D296:D297"/>
    <mergeCell ref="B292:D294"/>
    <mergeCell ref="A293:A294"/>
    <mergeCell ref="E293:K294"/>
    <mergeCell ref="L293:T294"/>
    <mergeCell ref="A295:D295"/>
    <mergeCell ref="E295:F297"/>
    <mergeCell ref="G295:I297"/>
    <mergeCell ref="J295:K297"/>
    <mergeCell ref="L295:M297"/>
    <mergeCell ref="N295:O297"/>
    <mergeCell ref="J289:L290"/>
    <mergeCell ref="M289:O290"/>
    <mergeCell ref="Q289:T290"/>
    <mergeCell ref="U289:V290"/>
    <mergeCell ref="B291:D291"/>
    <mergeCell ref="E288:F288"/>
    <mergeCell ref="G288:I288"/>
    <mergeCell ref="J288:K288"/>
    <mergeCell ref="L288:M288"/>
    <mergeCell ref="N288:O288"/>
    <mergeCell ref="P288:R288"/>
    <mergeCell ref="S286:T286"/>
    <mergeCell ref="E287:F287"/>
    <mergeCell ref="G287:I287"/>
    <mergeCell ref="J287:K287"/>
    <mergeCell ref="L287:M287"/>
    <mergeCell ref="N287:O287"/>
    <mergeCell ref="P287:R287"/>
    <mergeCell ref="S287:T287"/>
    <mergeCell ref="E286:F286"/>
    <mergeCell ref="G286:I286"/>
    <mergeCell ref="J286:K286"/>
    <mergeCell ref="L286:M286"/>
    <mergeCell ref="N286:O286"/>
    <mergeCell ref="P286:R286"/>
    <mergeCell ref="G285:I285"/>
    <mergeCell ref="J285:K285"/>
    <mergeCell ref="L285:M285"/>
    <mergeCell ref="N285:O285"/>
    <mergeCell ref="P285:R285"/>
    <mergeCell ref="S285:T285"/>
    <mergeCell ref="S283:T283"/>
    <mergeCell ref="V283:V288"/>
    <mergeCell ref="E284:F284"/>
    <mergeCell ref="G284:I284"/>
    <mergeCell ref="J284:K284"/>
    <mergeCell ref="L284:M284"/>
    <mergeCell ref="N284:O284"/>
    <mergeCell ref="P284:R284"/>
    <mergeCell ref="S284:T284"/>
    <mergeCell ref="E285:F285"/>
    <mergeCell ref="E283:F283"/>
    <mergeCell ref="G283:I283"/>
    <mergeCell ref="J283:K283"/>
    <mergeCell ref="L283:M283"/>
    <mergeCell ref="N283:O283"/>
    <mergeCell ref="P283:R283"/>
    <mergeCell ref="S288:T288"/>
    <mergeCell ref="P280:R282"/>
    <mergeCell ref="S280:T282"/>
    <mergeCell ref="U280:U282"/>
    <mergeCell ref="V280:V282"/>
    <mergeCell ref="A281:A282"/>
    <mergeCell ref="B281:B282"/>
    <mergeCell ref="C281:C282"/>
    <mergeCell ref="D281:D282"/>
    <mergeCell ref="B277:D279"/>
    <mergeCell ref="A278:A279"/>
    <mergeCell ref="E278:K279"/>
    <mergeCell ref="L278:T279"/>
    <mergeCell ref="A280:D280"/>
    <mergeCell ref="E280:F282"/>
    <mergeCell ref="G280:I282"/>
    <mergeCell ref="J280:K282"/>
    <mergeCell ref="L280:M282"/>
    <mergeCell ref="N280:O282"/>
    <mergeCell ref="J274:L275"/>
    <mergeCell ref="M274:O275"/>
    <mergeCell ref="Q274:T275"/>
    <mergeCell ref="U274:V275"/>
    <mergeCell ref="B276:D276"/>
    <mergeCell ref="E273:F273"/>
    <mergeCell ref="G273:I273"/>
    <mergeCell ref="J273:K273"/>
    <mergeCell ref="L273:M273"/>
    <mergeCell ref="N273:O273"/>
    <mergeCell ref="P273:R273"/>
    <mergeCell ref="S271:T271"/>
    <mergeCell ref="E272:F272"/>
    <mergeCell ref="G272:I272"/>
    <mergeCell ref="J272:K272"/>
    <mergeCell ref="L272:M272"/>
    <mergeCell ref="N272:O272"/>
    <mergeCell ref="P272:R272"/>
    <mergeCell ref="S272:T272"/>
    <mergeCell ref="E271:F271"/>
    <mergeCell ref="G271:I271"/>
    <mergeCell ref="J271:K271"/>
    <mergeCell ref="L271:M271"/>
    <mergeCell ref="N271:O271"/>
    <mergeCell ref="P271:R271"/>
    <mergeCell ref="G270:I270"/>
    <mergeCell ref="J270:K270"/>
    <mergeCell ref="L270:M270"/>
    <mergeCell ref="N270:O270"/>
    <mergeCell ref="P270:R270"/>
    <mergeCell ref="S270:T270"/>
    <mergeCell ref="S268:T268"/>
    <mergeCell ref="V268:V273"/>
    <mergeCell ref="E269:F269"/>
    <mergeCell ref="G269:I269"/>
    <mergeCell ref="J269:K269"/>
    <mergeCell ref="L269:M269"/>
    <mergeCell ref="N269:O269"/>
    <mergeCell ref="P269:R269"/>
    <mergeCell ref="S269:T269"/>
    <mergeCell ref="E270:F270"/>
    <mergeCell ref="E268:F268"/>
    <mergeCell ref="G268:I268"/>
    <mergeCell ref="J268:K268"/>
    <mergeCell ref="L268:M268"/>
    <mergeCell ref="N268:O268"/>
    <mergeCell ref="P268:R268"/>
    <mergeCell ref="S273:T273"/>
    <mergeCell ref="P265:R267"/>
    <mergeCell ref="S265:T267"/>
    <mergeCell ref="U265:U267"/>
    <mergeCell ref="V265:V267"/>
    <mergeCell ref="A266:A267"/>
    <mergeCell ref="B266:B267"/>
    <mergeCell ref="C266:C267"/>
    <mergeCell ref="D266:D267"/>
    <mergeCell ref="B262:D264"/>
    <mergeCell ref="A263:A264"/>
    <mergeCell ref="E263:K264"/>
    <mergeCell ref="L263:T264"/>
    <mergeCell ref="A265:D265"/>
    <mergeCell ref="E265:F267"/>
    <mergeCell ref="G265:I267"/>
    <mergeCell ref="J265:K267"/>
    <mergeCell ref="L265:M267"/>
    <mergeCell ref="N265:O267"/>
    <mergeCell ref="J259:L260"/>
    <mergeCell ref="M259:O260"/>
    <mergeCell ref="Q259:T260"/>
    <mergeCell ref="U259:V260"/>
    <mergeCell ref="B261:D261"/>
    <mergeCell ref="E258:F258"/>
    <mergeCell ref="G258:I258"/>
    <mergeCell ref="J258:K258"/>
    <mergeCell ref="L258:M258"/>
    <mergeCell ref="N258:O258"/>
    <mergeCell ref="P258:R258"/>
    <mergeCell ref="S256:T256"/>
    <mergeCell ref="E257:F257"/>
    <mergeCell ref="G257:I257"/>
    <mergeCell ref="J257:K257"/>
    <mergeCell ref="L257:M257"/>
    <mergeCell ref="N257:O257"/>
    <mergeCell ref="P257:R257"/>
    <mergeCell ref="S257:T257"/>
    <mergeCell ref="E256:F256"/>
    <mergeCell ref="G256:I256"/>
    <mergeCell ref="J256:K256"/>
    <mergeCell ref="L256:M256"/>
    <mergeCell ref="N256:O256"/>
    <mergeCell ref="P256:R256"/>
    <mergeCell ref="G255:I255"/>
    <mergeCell ref="J255:K255"/>
    <mergeCell ref="L255:M255"/>
    <mergeCell ref="N255:O255"/>
    <mergeCell ref="P255:R255"/>
    <mergeCell ref="S255:T255"/>
    <mergeCell ref="S253:T253"/>
    <mergeCell ref="V253:V258"/>
    <mergeCell ref="E254:F254"/>
    <mergeCell ref="G254:I254"/>
    <mergeCell ref="J254:K254"/>
    <mergeCell ref="L254:M254"/>
    <mergeCell ref="N254:O254"/>
    <mergeCell ref="P254:R254"/>
    <mergeCell ref="S254:T254"/>
    <mergeCell ref="E255:F255"/>
    <mergeCell ref="E253:F253"/>
    <mergeCell ref="G253:I253"/>
    <mergeCell ref="J253:K253"/>
    <mergeCell ref="L253:M253"/>
    <mergeCell ref="N253:O253"/>
    <mergeCell ref="P253:R253"/>
    <mergeCell ref="S258:T258"/>
    <mergeCell ref="P250:R252"/>
    <mergeCell ref="S250:T252"/>
    <mergeCell ref="U250:U252"/>
    <mergeCell ref="V250:V252"/>
    <mergeCell ref="A251:A252"/>
    <mergeCell ref="B251:B252"/>
    <mergeCell ref="C251:C252"/>
    <mergeCell ref="D251:D252"/>
    <mergeCell ref="B247:D249"/>
    <mergeCell ref="A248:A249"/>
    <mergeCell ref="E248:K249"/>
    <mergeCell ref="L248:T249"/>
    <mergeCell ref="A250:D250"/>
    <mergeCell ref="E250:F252"/>
    <mergeCell ref="G250:I252"/>
    <mergeCell ref="J250:K252"/>
    <mergeCell ref="L250:M252"/>
    <mergeCell ref="N250:O252"/>
    <mergeCell ref="J244:L245"/>
    <mergeCell ref="M244:O245"/>
    <mergeCell ref="Q244:T245"/>
    <mergeCell ref="U244:V245"/>
    <mergeCell ref="B246:D246"/>
    <mergeCell ref="E243:F243"/>
    <mergeCell ref="G243:I243"/>
    <mergeCell ref="J243:K243"/>
    <mergeCell ref="L243:M243"/>
    <mergeCell ref="N243:O243"/>
    <mergeCell ref="P243:R243"/>
    <mergeCell ref="S241:T241"/>
    <mergeCell ref="E242:F242"/>
    <mergeCell ref="G242:I242"/>
    <mergeCell ref="J242:K242"/>
    <mergeCell ref="L242:M242"/>
    <mergeCell ref="N242:O242"/>
    <mergeCell ref="P242:R242"/>
    <mergeCell ref="S242:T242"/>
    <mergeCell ref="E241:F241"/>
    <mergeCell ref="G241:I241"/>
    <mergeCell ref="J241:K241"/>
    <mergeCell ref="L241:M241"/>
    <mergeCell ref="N241:O241"/>
    <mergeCell ref="P241:R241"/>
    <mergeCell ref="G240:I240"/>
    <mergeCell ref="J240:K240"/>
    <mergeCell ref="L240:M240"/>
    <mergeCell ref="N240:O240"/>
    <mergeCell ref="P240:R240"/>
    <mergeCell ref="S240:T240"/>
    <mergeCell ref="S238:T238"/>
    <mergeCell ref="V238:V243"/>
    <mergeCell ref="E239:F239"/>
    <mergeCell ref="G239:I239"/>
    <mergeCell ref="J239:K239"/>
    <mergeCell ref="L239:M239"/>
    <mergeCell ref="N239:O239"/>
    <mergeCell ref="P239:R239"/>
    <mergeCell ref="S239:T239"/>
    <mergeCell ref="E240:F240"/>
    <mergeCell ref="E238:F238"/>
    <mergeCell ref="G238:I238"/>
    <mergeCell ref="J238:K238"/>
    <mergeCell ref="L238:M238"/>
    <mergeCell ref="N238:O238"/>
    <mergeCell ref="P238:R238"/>
    <mergeCell ref="S243:T243"/>
    <mergeCell ref="P235:R237"/>
    <mergeCell ref="S235:T237"/>
    <mergeCell ref="U235:U237"/>
    <mergeCell ref="V235:V237"/>
    <mergeCell ref="A236:A237"/>
    <mergeCell ref="B236:B237"/>
    <mergeCell ref="C236:C237"/>
    <mergeCell ref="D236:D237"/>
    <mergeCell ref="B232:D234"/>
    <mergeCell ref="A233:A234"/>
    <mergeCell ref="E233:K234"/>
    <mergeCell ref="L233:T234"/>
    <mergeCell ref="A235:D235"/>
    <mergeCell ref="E235:F237"/>
    <mergeCell ref="G235:I237"/>
    <mergeCell ref="J235:K237"/>
    <mergeCell ref="L235:M237"/>
    <mergeCell ref="N235:O237"/>
    <mergeCell ref="J229:L230"/>
    <mergeCell ref="M229:O230"/>
    <mergeCell ref="Q229:T230"/>
    <mergeCell ref="U229:V230"/>
    <mergeCell ref="B231:D231"/>
    <mergeCell ref="E228:F228"/>
    <mergeCell ref="G228:I228"/>
    <mergeCell ref="J228:K228"/>
    <mergeCell ref="L228:M228"/>
    <mergeCell ref="N228:O228"/>
    <mergeCell ref="P228:R228"/>
    <mergeCell ref="S226:T226"/>
    <mergeCell ref="E227:F227"/>
    <mergeCell ref="G227:I227"/>
    <mergeCell ref="J227:K227"/>
    <mergeCell ref="L227:M227"/>
    <mergeCell ref="N227:O227"/>
    <mergeCell ref="P227:R227"/>
    <mergeCell ref="S227:T227"/>
    <mergeCell ref="E226:F226"/>
    <mergeCell ref="G226:I226"/>
    <mergeCell ref="J226:K226"/>
    <mergeCell ref="L226:M226"/>
    <mergeCell ref="N226:O226"/>
    <mergeCell ref="P226:R226"/>
    <mergeCell ref="G225:I225"/>
    <mergeCell ref="J225:K225"/>
    <mergeCell ref="L225:M225"/>
    <mergeCell ref="N225:O225"/>
    <mergeCell ref="P225:R225"/>
    <mergeCell ref="S225:T225"/>
    <mergeCell ref="S223:T223"/>
    <mergeCell ref="V223:V228"/>
    <mergeCell ref="E224:F224"/>
    <mergeCell ref="G224:I224"/>
    <mergeCell ref="J224:K224"/>
    <mergeCell ref="L224:M224"/>
    <mergeCell ref="N224:O224"/>
    <mergeCell ref="P224:R224"/>
    <mergeCell ref="S224:T224"/>
    <mergeCell ref="E225:F225"/>
    <mergeCell ref="E223:F223"/>
    <mergeCell ref="G223:I223"/>
    <mergeCell ref="J223:K223"/>
    <mergeCell ref="L223:M223"/>
    <mergeCell ref="N223:O223"/>
    <mergeCell ref="P223:R223"/>
    <mergeCell ref="S228:T228"/>
    <mergeCell ref="P220:R222"/>
    <mergeCell ref="S220:T222"/>
    <mergeCell ref="U220:U222"/>
    <mergeCell ref="V220:V222"/>
    <mergeCell ref="A221:A222"/>
    <mergeCell ref="B221:B222"/>
    <mergeCell ref="C221:C222"/>
    <mergeCell ref="D221:D222"/>
    <mergeCell ref="B217:D219"/>
    <mergeCell ref="A218:A219"/>
    <mergeCell ref="E218:K219"/>
    <mergeCell ref="L218:T219"/>
    <mergeCell ref="A220:D220"/>
    <mergeCell ref="E220:F222"/>
    <mergeCell ref="G220:I222"/>
    <mergeCell ref="J220:K222"/>
    <mergeCell ref="L220:M222"/>
    <mergeCell ref="N220:O222"/>
    <mergeCell ref="J214:L215"/>
    <mergeCell ref="M214:O215"/>
    <mergeCell ref="Q214:T215"/>
    <mergeCell ref="U214:V215"/>
    <mergeCell ref="B216:D216"/>
    <mergeCell ref="E213:F213"/>
    <mergeCell ref="G213:I213"/>
    <mergeCell ref="J213:K213"/>
    <mergeCell ref="L213:M213"/>
    <mergeCell ref="N213:O213"/>
    <mergeCell ref="P213:R213"/>
    <mergeCell ref="S211:T211"/>
    <mergeCell ref="E212:F212"/>
    <mergeCell ref="G212:I212"/>
    <mergeCell ref="J212:K212"/>
    <mergeCell ref="L212:M212"/>
    <mergeCell ref="N212:O212"/>
    <mergeCell ref="P212:R212"/>
    <mergeCell ref="S212:T212"/>
    <mergeCell ref="E211:F211"/>
    <mergeCell ref="G211:I211"/>
    <mergeCell ref="J211:K211"/>
    <mergeCell ref="L211:M211"/>
    <mergeCell ref="N211:O211"/>
    <mergeCell ref="P211:R211"/>
    <mergeCell ref="G210:I210"/>
    <mergeCell ref="J210:K210"/>
    <mergeCell ref="L210:M210"/>
    <mergeCell ref="N210:O210"/>
    <mergeCell ref="P210:R210"/>
    <mergeCell ref="S210:T210"/>
    <mergeCell ref="S208:T208"/>
    <mergeCell ref="V208:V213"/>
    <mergeCell ref="E209:F209"/>
    <mergeCell ref="G209:I209"/>
    <mergeCell ref="J209:K209"/>
    <mergeCell ref="L209:M209"/>
    <mergeCell ref="N209:O209"/>
    <mergeCell ref="P209:R209"/>
    <mergeCell ref="S209:T209"/>
    <mergeCell ref="E210:F210"/>
    <mergeCell ref="E208:F208"/>
    <mergeCell ref="G208:I208"/>
    <mergeCell ref="J208:K208"/>
    <mergeCell ref="L208:M208"/>
    <mergeCell ref="N208:O208"/>
    <mergeCell ref="P208:R208"/>
    <mergeCell ref="S213:T213"/>
    <mergeCell ref="P205:R207"/>
    <mergeCell ref="S205:T207"/>
    <mergeCell ref="U205:U207"/>
    <mergeCell ref="V205:V207"/>
    <mergeCell ref="A206:A207"/>
    <mergeCell ref="B206:B207"/>
    <mergeCell ref="C206:C207"/>
    <mergeCell ref="D206:D207"/>
    <mergeCell ref="B202:D204"/>
    <mergeCell ref="A203:A204"/>
    <mergeCell ref="E203:K204"/>
    <mergeCell ref="L203:T204"/>
    <mergeCell ref="A205:D205"/>
    <mergeCell ref="E205:F207"/>
    <mergeCell ref="G205:I207"/>
    <mergeCell ref="J205:K207"/>
    <mergeCell ref="L205:M207"/>
    <mergeCell ref="N205:O207"/>
    <mergeCell ref="J199:L200"/>
    <mergeCell ref="M199:O200"/>
    <mergeCell ref="Q199:T200"/>
    <mergeCell ref="U199:V200"/>
    <mergeCell ref="B201:D201"/>
    <mergeCell ref="E198:F198"/>
    <mergeCell ref="G198:I198"/>
    <mergeCell ref="J198:K198"/>
    <mergeCell ref="L198:M198"/>
    <mergeCell ref="N198:O198"/>
    <mergeCell ref="P198:R198"/>
    <mergeCell ref="S196:T196"/>
    <mergeCell ref="E197:F197"/>
    <mergeCell ref="G197:I197"/>
    <mergeCell ref="J197:K197"/>
    <mergeCell ref="L197:M197"/>
    <mergeCell ref="N197:O197"/>
    <mergeCell ref="P197:R197"/>
    <mergeCell ref="S197:T197"/>
    <mergeCell ref="E196:F196"/>
    <mergeCell ref="G196:I196"/>
    <mergeCell ref="J196:K196"/>
    <mergeCell ref="L196:M196"/>
    <mergeCell ref="N196:O196"/>
    <mergeCell ref="P196:R196"/>
    <mergeCell ref="G195:I195"/>
    <mergeCell ref="J195:K195"/>
    <mergeCell ref="L195:M195"/>
    <mergeCell ref="N195:O195"/>
    <mergeCell ref="P195:R195"/>
    <mergeCell ref="S195:T195"/>
    <mergeCell ref="S193:T193"/>
    <mergeCell ref="V193:V198"/>
    <mergeCell ref="E194:F194"/>
    <mergeCell ref="G194:I194"/>
    <mergeCell ref="J194:K194"/>
    <mergeCell ref="L194:M194"/>
    <mergeCell ref="N194:O194"/>
    <mergeCell ref="P194:R194"/>
    <mergeCell ref="S194:T194"/>
    <mergeCell ref="E195:F195"/>
    <mergeCell ref="E193:F193"/>
    <mergeCell ref="G193:I193"/>
    <mergeCell ref="J193:K193"/>
    <mergeCell ref="L193:M193"/>
    <mergeCell ref="N193:O193"/>
    <mergeCell ref="P193:R193"/>
    <mergeCell ref="S198:T198"/>
    <mergeCell ref="P190:R192"/>
    <mergeCell ref="S190:T192"/>
    <mergeCell ref="U190:U192"/>
    <mergeCell ref="V190:V192"/>
    <mergeCell ref="A191:A192"/>
    <mergeCell ref="B191:B192"/>
    <mergeCell ref="C191:C192"/>
    <mergeCell ref="D191:D192"/>
    <mergeCell ref="B187:D189"/>
    <mergeCell ref="A188:A189"/>
    <mergeCell ref="E188:K189"/>
    <mergeCell ref="L188:T189"/>
    <mergeCell ref="A190:D190"/>
    <mergeCell ref="E190:F192"/>
    <mergeCell ref="G190:I192"/>
    <mergeCell ref="J190:K192"/>
    <mergeCell ref="L190:M192"/>
    <mergeCell ref="N190:O192"/>
    <mergeCell ref="J184:L185"/>
    <mergeCell ref="M184:O185"/>
    <mergeCell ref="Q184:T185"/>
    <mergeCell ref="U184:V185"/>
    <mergeCell ref="B186:D186"/>
    <mergeCell ref="E183:F183"/>
    <mergeCell ref="G183:I183"/>
    <mergeCell ref="J183:K183"/>
    <mergeCell ref="L183:M183"/>
    <mergeCell ref="N183:O183"/>
    <mergeCell ref="P183:R183"/>
    <mergeCell ref="S181:T181"/>
    <mergeCell ref="E182:F182"/>
    <mergeCell ref="G182:I182"/>
    <mergeCell ref="J182:K182"/>
    <mergeCell ref="L182:M182"/>
    <mergeCell ref="N182:O182"/>
    <mergeCell ref="P182:R182"/>
    <mergeCell ref="S182:T182"/>
    <mergeCell ref="E181:F181"/>
    <mergeCell ref="G181:I181"/>
    <mergeCell ref="J181:K181"/>
    <mergeCell ref="L181:M181"/>
    <mergeCell ref="N181:O181"/>
    <mergeCell ref="P181:R181"/>
    <mergeCell ref="G180:I180"/>
    <mergeCell ref="J180:K180"/>
    <mergeCell ref="L180:M180"/>
    <mergeCell ref="N180:O180"/>
    <mergeCell ref="P180:R180"/>
    <mergeCell ref="S180:T180"/>
    <mergeCell ref="S178:T178"/>
    <mergeCell ref="V178:V183"/>
    <mergeCell ref="E179:F179"/>
    <mergeCell ref="G179:I179"/>
    <mergeCell ref="J179:K179"/>
    <mergeCell ref="L179:M179"/>
    <mergeCell ref="N179:O179"/>
    <mergeCell ref="P179:R179"/>
    <mergeCell ref="S179:T179"/>
    <mergeCell ref="E180:F180"/>
    <mergeCell ref="E178:F178"/>
    <mergeCell ref="G178:I178"/>
    <mergeCell ref="J178:K178"/>
    <mergeCell ref="L178:M178"/>
    <mergeCell ref="N178:O178"/>
    <mergeCell ref="P178:R178"/>
    <mergeCell ref="S183:T183"/>
    <mergeCell ref="P175:R177"/>
    <mergeCell ref="S175:T177"/>
    <mergeCell ref="U175:U177"/>
    <mergeCell ref="V175:V177"/>
    <mergeCell ref="A176:A177"/>
    <mergeCell ref="B176:B177"/>
    <mergeCell ref="C176:C177"/>
    <mergeCell ref="D176:D177"/>
    <mergeCell ref="B172:D174"/>
    <mergeCell ref="A173:A174"/>
    <mergeCell ref="E173:K174"/>
    <mergeCell ref="L173:T174"/>
    <mergeCell ref="A175:D175"/>
    <mergeCell ref="E175:F177"/>
    <mergeCell ref="G175:I177"/>
    <mergeCell ref="J175:K177"/>
    <mergeCell ref="L175:M177"/>
    <mergeCell ref="N175:O177"/>
    <mergeCell ref="J169:L170"/>
    <mergeCell ref="M169:O170"/>
    <mergeCell ref="Q169:T170"/>
    <mergeCell ref="U169:V170"/>
    <mergeCell ref="B171:D171"/>
    <mergeCell ref="E168:F168"/>
    <mergeCell ref="G168:I168"/>
    <mergeCell ref="J168:K168"/>
    <mergeCell ref="L168:M168"/>
    <mergeCell ref="N168:O168"/>
    <mergeCell ref="P168:R168"/>
    <mergeCell ref="S166:T166"/>
    <mergeCell ref="E167:F167"/>
    <mergeCell ref="G167:I167"/>
    <mergeCell ref="J167:K167"/>
    <mergeCell ref="L167:M167"/>
    <mergeCell ref="N167:O167"/>
    <mergeCell ref="P167:R167"/>
    <mergeCell ref="S167:T167"/>
    <mergeCell ref="E166:F166"/>
    <mergeCell ref="G166:I166"/>
    <mergeCell ref="J166:K166"/>
    <mergeCell ref="L166:M166"/>
    <mergeCell ref="N166:O166"/>
    <mergeCell ref="P166:R166"/>
    <mergeCell ref="G165:I165"/>
    <mergeCell ref="J165:K165"/>
    <mergeCell ref="L165:M165"/>
    <mergeCell ref="N165:O165"/>
    <mergeCell ref="P165:R165"/>
    <mergeCell ref="S165:T165"/>
    <mergeCell ref="S163:T163"/>
    <mergeCell ref="V163:V168"/>
    <mergeCell ref="E164:F164"/>
    <mergeCell ref="G164:I164"/>
    <mergeCell ref="J164:K164"/>
    <mergeCell ref="L164:M164"/>
    <mergeCell ref="N164:O164"/>
    <mergeCell ref="P164:R164"/>
    <mergeCell ref="S164:T164"/>
    <mergeCell ref="E165:F165"/>
    <mergeCell ref="E163:F163"/>
    <mergeCell ref="G163:I163"/>
    <mergeCell ref="J163:K163"/>
    <mergeCell ref="L163:M163"/>
    <mergeCell ref="N163:O163"/>
    <mergeCell ref="P163:R163"/>
    <mergeCell ref="S168:T168"/>
    <mergeCell ref="P160:R162"/>
    <mergeCell ref="S160:T162"/>
    <mergeCell ref="U160:U162"/>
    <mergeCell ref="V160:V162"/>
    <mergeCell ref="A161:A162"/>
    <mergeCell ref="B161:B162"/>
    <mergeCell ref="C161:C162"/>
    <mergeCell ref="D161:D162"/>
    <mergeCell ref="B157:D159"/>
    <mergeCell ref="A158:A159"/>
    <mergeCell ref="E158:K159"/>
    <mergeCell ref="L158:T159"/>
    <mergeCell ref="A160:D160"/>
    <mergeCell ref="E160:F162"/>
    <mergeCell ref="G160:I162"/>
    <mergeCell ref="J160:K162"/>
    <mergeCell ref="L160:M162"/>
    <mergeCell ref="N160:O162"/>
    <mergeCell ref="J154:L155"/>
    <mergeCell ref="M154:O155"/>
    <mergeCell ref="Q154:T155"/>
    <mergeCell ref="U154:V155"/>
    <mergeCell ref="B156:D156"/>
    <mergeCell ref="E153:F153"/>
    <mergeCell ref="G153:I153"/>
    <mergeCell ref="J153:K153"/>
    <mergeCell ref="L153:M153"/>
    <mergeCell ref="N153:O153"/>
    <mergeCell ref="P153:R153"/>
    <mergeCell ref="S151:T151"/>
    <mergeCell ref="E152:F152"/>
    <mergeCell ref="G152:I152"/>
    <mergeCell ref="J152:K152"/>
    <mergeCell ref="L152:M152"/>
    <mergeCell ref="N152:O152"/>
    <mergeCell ref="P152:R152"/>
    <mergeCell ref="S152:T152"/>
    <mergeCell ref="E151:F151"/>
    <mergeCell ref="G151:I151"/>
    <mergeCell ref="J151:K151"/>
    <mergeCell ref="L151:M151"/>
    <mergeCell ref="N151:O151"/>
    <mergeCell ref="P151:R151"/>
    <mergeCell ref="G150:I150"/>
    <mergeCell ref="J150:K150"/>
    <mergeCell ref="L150:M150"/>
    <mergeCell ref="N150:O150"/>
    <mergeCell ref="P150:R150"/>
    <mergeCell ref="S150:T150"/>
    <mergeCell ref="S148:T148"/>
    <mergeCell ref="V148:V153"/>
    <mergeCell ref="E149:F149"/>
    <mergeCell ref="G149:I149"/>
    <mergeCell ref="J149:K149"/>
    <mergeCell ref="L149:M149"/>
    <mergeCell ref="N149:O149"/>
    <mergeCell ref="P149:R149"/>
    <mergeCell ref="S149:T149"/>
    <mergeCell ref="E150:F150"/>
    <mergeCell ref="E148:F148"/>
    <mergeCell ref="G148:I148"/>
    <mergeCell ref="J148:K148"/>
    <mergeCell ref="L148:M148"/>
    <mergeCell ref="N148:O148"/>
    <mergeCell ref="P148:R148"/>
    <mergeCell ref="S153:T153"/>
    <mergeCell ref="P145:R147"/>
    <mergeCell ref="S145:T147"/>
    <mergeCell ref="U145:U147"/>
    <mergeCell ref="V145:V147"/>
    <mergeCell ref="A146:A147"/>
    <mergeCell ref="B146:B147"/>
    <mergeCell ref="C146:C147"/>
    <mergeCell ref="D146:D147"/>
    <mergeCell ref="B142:D144"/>
    <mergeCell ref="A143:A144"/>
    <mergeCell ref="E143:K144"/>
    <mergeCell ref="L143:T144"/>
    <mergeCell ref="A145:D145"/>
    <mergeCell ref="E145:F147"/>
    <mergeCell ref="G145:I147"/>
    <mergeCell ref="J145:K147"/>
    <mergeCell ref="L145:M147"/>
    <mergeCell ref="N145:O147"/>
    <mergeCell ref="J139:L140"/>
    <mergeCell ref="M139:O140"/>
    <mergeCell ref="Q139:T140"/>
    <mergeCell ref="U139:V140"/>
    <mergeCell ref="B141:D141"/>
    <mergeCell ref="E138:F138"/>
    <mergeCell ref="G138:I138"/>
    <mergeCell ref="J138:K138"/>
    <mergeCell ref="L138:M138"/>
    <mergeCell ref="N138:O138"/>
    <mergeCell ref="P138:R138"/>
    <mergeCell ref="S136:T136"/>
    <mergeCell ref="E137:F137"/>
    <mergeCell ref="G137:I137"/>
    <mergeCell ref="J137:K137"/>
    <mergeCell ref="L137:M137"/>
    <mergeCell ref="N137:O137"/>
    <mergeCell ref="P137:R137"/>
    <mergeCell ref="S137:T137"/>
    <mergeCell ref="E136:F136"/>
    <mergeCell ref="G136:I136"/>
    <mergeCell ref="J136:K136"/>
    <mergeCell ref="L136:M136"/>
    <mergeCell ref="N136:O136"/>
    <mergeCell ref="P136:R136"/>
    <mergeCell ref="G135:I135"/>
    <mergeCell ref="J135:K135"/>
    <mergeCell ref="L135:M135"/>
    <mergeCell ref="N135:O135"/>
    <mergeCell ref="P135:R135"/>
    <mergeCell ref="S135:T135"/>
    <mergeCell ref="S133:T133"/>
    <mergeCell ref="V133:V138"/>
    <mergeCell ref="E134:F134"/>
    <mergeCell ref="G134:I134"/>
    <mergeCell ref="J134:K134"/>
    <mergeCell ref="L134:M134"/>
    <mergeCell ref="N134:O134"/>
    <mergeCell ref="P134:R134"/>
    <mergeCell ref="S134:T134"/>
    <mergeCell ref="E135:F135"/>
    <mergeCell ref="E133:F133"/>
    <mergeCell ref="G133:I133"/>
    <mergeCell ref="J133:K133"/>
    <mergeCell ref="L133:M133"/>
    <mergeCell ref="N133:O133"/>
    <mergeCell ref="P133:R133"/>
    <mergeCell ref="S138:T138"/>
    <mergeCell ref="P130:R132"/>
    <mergeCell ref="S130:T132"/>
    <mergeCell ref="U130:U132"/>
    <mergeCell ref="V130:V132"/>
    <mergeCell ref="A131:A132"/>
    <mergeCell ref="B131:B132"/>
    <mergeCell ref="C131:C132"/>
    <mergeCell ref="D131:D132"/>
    <mergeCell ref="B127:D129"/>
    <mergeCell ref="A128:A129"/>
    <mergeCell ref="E128:K129"/>
    <mergeCell ref="L128:T129"/>
    <mergeCell ref="A130:D130"/>
    <mergeCell ref="E130:F132"/>
    <mergeCell ref="G130:I132"/>
    <mergeCell ref="J130:K132"/>
    <mergeCell ref="L130:M132"/>
    <mergeCell ref="N130:O132"/>
    <mergeCell ref="J124:L125"/>
    <mergeCell ref="M124:O125"/>
    <mergeCell ref="Q124:T125"/>
    <mergeCell ref="U124:V125"/>
    <mergeCell ref="B126:D126"/>
    <mergeCell ref="E123:F123"/>
    <mergeCell ref="G123:I123"/>
    <mergeCell ref="J123:K123"/>
    <mergeCell ref="L123:M123"/>
    <mergeCell ref="N123:O123"/>
    <mergeCell ref="P123:R123"/>
    <mergeCell ref="S121:T121"/>
    <mergeCell ref="E122:F122"/>
    <mergeCell ref="G122:I122"/>
    <mergeCell ref="J122:K122"/>
    <mergeCell ref="L122:M122"/>
    <mergeCell ref="N122:O122"/>
    <mergeCell ref="P122:R122"/>
    <mergeCell ref="S122:T122"/>
    <mergeCell ref="E121:F121"/>
    <mergeCell ref="G121:I121"/>
    <mergeCell ref="J121:K121"/>
    <mergeCell ref="L121:M121"/>
    <mergeCell ref="N121:O121"/>
    <mergeCell ref="P121:R121"/>
    <mergeCell ref="G120:I120"/>
    <mergeCell ref="J120:K120"/>
    <mergeCell ref="L120:M120"/>
    <mergeCell ref="N120:O120"/>
    <mergeCell ref="P120:R120"/>
    <mergeCell ref="S120:T120"/>
    <mergeCell ref="S118:T118"/>
    <mergeCell ref="V118:V123"/>
    <mergeCell ref="E119:F119"/>
    <mergeCell ref="G119:I119"/>
    <mergeCell ref="J119:K119"/>
    <mergeCell ref="L119:M119"/>
    <mergeCell ref="N119:O119"/>
    <mergeCell ref="P119:R119"/>
    <mergeCell ref="S119:T119"/>
    <mergeCell ref="E120:F120"/>
    <mergeCell ref="E118:F118"/>
    <mergeCell ref="G118:I118"/>
    <mergeCell ref="J118:K118"/>
    <mergeCell ref="L118:M118"/>
    <mergeCell ref="N118:O118"/>
    <mergeCell ref="P118:R118"/>
    <mergeCell ref="S123:T123"/>
    <mergeCell ref="P115:R117"/>
    <mergeCell ref="S115:T117"/>
    <mergeCell ref="U115:U117"/>
    <mergeCell ref="V115:V117"/>
    <mergeCell ref="A116:A117"/>
    <mergeCell ref="B116:B117"/>
    <mergeCell ref="C116:C117"/>
    <mergeCell ref="D116:D117"/>
    <mergeCell ref="B112:D114"/>
    <mergeCell ref="A113:A114"/>
    <mergeCell ref="E113:K114"/>
    <mergeCell ref="L113:T114"/>
    <mergeCell ref="A115:D115"/>
    <mergeCell ref="E115:F117"/>
    <mergeCell ref="G115:I117"/>
    <mergeCell ref="J115:K117"/>
    <mergeCell ref="L115:M117"/>
    <mergeCell ref="N115:O117"/>
    <mergeCell ref="J109:L110"/>
    <mergeCell ref="M109:O110"/>
    <mergeCell ref="Q109:T110"/>
    <mergeCell ref="U109:V110"/>
    <mergeCell ref="B111:D111"/>
    <mergeCell ref="E108:F108"/>
    <mergeCell ref="G108:I108"/>
    <mergeCell ref="J108:K108"/>
    <mergeCell ref="L108:M108"/>
    <mergeCell ref="N108:O108"/>
    <mergeCell ref="P108:R108"/>
    <mergeCell ref="S106:T106"/>
    <mergeCell ref="E107:F107"/>
    <mergeCell ref="G107:I107"/>
    <mergeCell ref="J107:K107"/>
    <mergeCell ref="L107:M107"/>
    <mergeCell ref="N107:O107"/>
    <mergeCell ref="P107:R107"/>
    <mergeCell ref="S107:T107"/>
    <mergeCell ref="E106:F106"/>
    <mergeCell ref="G106:I106"/>
    <mergeCell ref="J106:K106"/>
    <mergeCell ref="L106:M106"/>
    <mergeCell ref="N106:O106"/>
    <mergeCell ref="P106:R106"/>
    <mergeCell ref="G105:I105"/>
    <mergeCell ref="J105:K105"/>
    <mergeCell ref="L105:M105"/>
    <mergeCell ref="N105:O105"/>
    <mergeCell ref="P105:R105"/>
    <mergeCell ref="S105:T105"/>
    <mergeCell ref="S103:T103"/>
    <mergeCell ref="V103:V108"/>
    <mergeCell ref="E104:F104"/>
    <mergeCell ref="G104:I104"/>
    <mergeCell ref="J104:K104"/>
    <mergeCell ref="L104:M104"/>
    <mergeCell ref="N104:O104"/>
    <mergeCell ref="P104:R104"/>
    <mergeCell ref="S104:T104"/>
    <mergeCell ref="E105:F105"/>
    <mergeCell ref="E103:F103"/>
    <mergeCell ref="G103:I103"/>
    <mergeCell ref="J103:K103"/>
    <mergeCell ref="L103:M103"/>
    <mergeCell ref="N103:O103"/>
    <mergeCell ref="P103:R103"/>
    <mergeCell ref="S108:T108"/>
    <mergeCell ref="P100:R102"/>
    <mergeCell ref="S100:T102"/>
    <mergeCell ref="U100:U102"/>
    <mergeCell ref="V100:V102"/>
    <mergeCell ref="A101:A102"/>
    <mergeCell ref="B101:B102"/>
    <mergeCell ref="C101:C102"/>
    <mergeCell ref="D101:D102"/>
    <mergeCell ref="B97:D99"/>
    <mergeCell ref="A98:A99"/>
    <mergeCell ref="E98:K99"/>
    <mergeCell ref="L98:T99"/>
    <mergeCell ref="A100:D100"/>
    <mergeCell ref="E100:F102"/>
    <mergeCell ref="G100:I102"/>
    <mergeCell ref="J100:K102"/>
    <mergeCell ref="L100:M102"/>
    <mergeCell ref="N100:O102"/>
    <mergeCell ref="J94:L95"/>
    <mergeCell ref="M94:O95"/>
    <mergeCell ref="Q94:T95"/>
    <mergeCell ref="U94:V95"/>
    <mergeCell ref="B96:D96"/>
    <mergeCell ref="E93:F93"/>
    <mergeCell ref="G93:I93"/>
    <mergeCell ref="J93:K93"/>
    <mergeCell ref="L93:M93"/>
    <mergeCell ref="N93:O93"/>
    <mergeCell ref="P93:R93"/>
    <mergeCell ref="S91:T91"/>
    <mergeCell ref="E92:F92"/>
    <mergeCell ref="G92:I92"/>
    <mergeCell ref="J92:K92"/>
    <mergeCell ref="L92:M92"/>
    <mergeCell ref="N92:O92"/>
    <mergeCell ref="P92:R92"/>
    <mergeCell ref="S92:T92"/>
    <mergeCell ref="E91:F91"/>
    <mergeCell ref="G91:I91"/>
    <mergeCell ref="J91:K91"/>
    <mergeCell ref="L91:M91"/>
    <mergeCell ref="N91:O91"/>
    <mergeCell ref="P91:R91"/>
    <mergeCell ref="G90:I90"/>
    <mergeCell ref="J90:K90"/>
    <mergeCell ref="L90:M90"/>
    <mergeCell ref="N90:O90"/>
    <mergeCell ref="P90:R90"/>
    <mergeCell ref="S90:T90"/>
    <mergeCell ref="S88:T88"/>
    <mergeCell ref="V88:V93"/>
    <mergeCell ref="E89:F89"/>
    <mergeCell ref="G89:I89"/>
    <mergeCell ref="J89:K89"/>
    <mergeCell ref="L89:M89"/>
    <mergeCell ref="N89:O89"/>
    <mergeCell ref="P89:R89"/>
    <mergeCell ref="S89:T89"/>
    <mergeCell ref="E90:F90"/>
    <mergeCell ref="E88:F88"/>
    <mergeCell ref="G88:I88"/>
    <mergeCell ref="J88:K88"/>
    <mergeCell ref="L88:M88"/>
    <mergeCell ref="N88:O88"/>
    <mergeCell ref="P88:R88"/>
    <mergeCell ref="S93:T93"/>
    <mergeCell ref="P85:R87"/>
    <mergeCell ref="S85:T87"/>
    <mergeCell ref="U85:U87"/>
    <mergeCell ref="V85:V87"/>
    <mergeCell ref="A86:A87"/>
    <mergeCell ref="B86:B87"/>
    <mergeCell ref="C86:C87"/>
    <mergeCell ref="D86:D87"/>
    <mergeCell ref="B82:D84"/>
    <mergeCell ref="A83:A84"/>
    <mergeCell ref="E83:K84"/>
    <mergeCell ref="L83:T84"/>
    <mergeCell ref="A85:D85"/>
    <mergeCell ref="E85:F87"/>
    <mergeCell ref="G85:I87"/>
    <mergeCell ref="J85:K87"/>
    <mergeCell ref="L85:M87"/>
    <mergeCell ref="N85:O87"/>
    <mergeCell ref="J79:L80"/>
    <mergeCell ref="M79:O80"/>
    <mergeCell ref="Q79:T80"/>
    <mergeCell ref="U79:V80"/>
    <mergeCell ref="B81:D81"/>
    <mergeCell ref="E78:F78"/>
    <mergeCell ref="G78:I78"/>
    <mergeCell ref="J78:K78"/>
    <mergeCell ref="L78:M78"/>
    <mergeCell ref="N78:O78"/>
    <mergeCell ref="P78:R78"/>
    <mergeCell ref="S76:T76"/>
    <mergeCell ref="E77:F77"/>
    <mergeCell ref="G77:I77"/>
    <mergeCell ref="J77:K77"/>
    <mergeCell ref="L77:M77"/>
    <mergeCell ref="N77:O77"/>
    <mergeCell ref="P77:R77"/>
    <mergeCell ref="S77:T77"/>
    <mergeCell ref="E76:F76"/>
    <mergeCell ref="G76:I76"/>
    <mergeCell ref="J76:K76"/>
    <mergeCell ref="L76:M76"/>
    <mergeCell ref="N76:O76"/>
    <mergeCell ref="P76:R76"/>
    <mergeCell ref="G75:I75"/>
    <mergeCell ref="J75:K75"/>
    <mergeCell ref="L75:M75"/>
    <mergeCell ref="N75:O75"/>
    <mergeCell ref="P75:R75"/>
    <mergeCell ref="S75:T75"/>
    <mergeCell ref="S73:T73"/>
    <mergeCell ref="V73:V78"/>
    <mergeCell ref="E74:F74"/>
    <mergeCell ref="G74:I74"/>
    <mergeCell ref="J74:K74"/>
    <mergeCell ref="L74:M74"/>
    <mergeCell ref="N74:O74"/>
    <mergeCell ref="P74:R74"/>
    <mergeCell ref="S74:T74"/>
    <mergeCell ref="E75:F75"/>
    <mergeCell ref="E73:F73"/>
    <mergeCell ref="G73:I73"/>
    <mergeCell ref="J73:K73"/>
    <mergeCell ref="L73:M73"/>
    <mergeCell ref="N73:O73"/>
    <mergeCell ref="P73:R73"/>
    <mergeCell ref="S78:T78"/>
    <mergeCell ref="P70:R72"/>
    <mergeCell ref="S70:T72"/>
    <mergeCell ref="U70:U72"/>
    <mergeCell ref="V70:V72"/>
    <mergeCell ref="A71:A72"/>
    <mergeCell ref="B71:B72"/>
    <mergeCell ref="C71:C72"/>
    <mergeCell ref="D71:D72"/>
    <mergeCell ref="B67:D69"/>
    <mergeCell ref="A68:A69"/>
    <mergeCell ref="E68:K69"/>
    <mergeCell ref="L68:T69"/>
    <mergeCell ref="A70:D70"/>
    <mergeCell ref="E70:F72"/>
    <mergeCell ref="G70:I72"/>
    <mergeCell ref="J70:K72"/>
    <mergeCell ref="L70:M72"/>
    <mergeCell ref="N70:O72"/>
    <mergeCell ref="J64:L65"/>
    <mergeCell ref="M64:O65"/>
    <mergeCell ref="Q64:T65"/>
    <mergeCell ref="U64:V65"/>
    <mergeCell ref="B66:D66"/>
    <mergeCell ref="E63:F63"/>
    <mergeCell ref="G63:I63"/>
    <mergeCell ref="J63:K63"/>
    <mergeCell ref="L63:M63"/>
    <mergeCell ref="N63:O63"/>
    <mergeCell ref="P63:R63"/>
    <mergeCell ref="S61:T61"/>
    <mergeCell ref="E62:F62"/>
    <mergeCell ref="G62:I62"/>
    <mergeCell ref="J62:K62"/>
    <mergeCell ref="L62:M62"/>
    <mergeCell ref="N62:O62"/>
    <mergeCell ref="P62:R62"/>
    <mergeCell ref="S62:T62"/>
    <mergeCell ref="E61:F61"/>
    <mergeCell ref="G61:I61"/>
    <mergeCell ref="J61:K61"/>
    <mergeCell ref="L61:M61"/>
    <mergeCell ref="N61:O61"/>
    <mergeCell ref="P61:R61"/>
    <mergeCell ref="G60:I60"/>
    <mergeCell ref="J60:K60"/>
    <mergeCell ref="L60:M60"/>
    <mergeCell ref="N60:O60"/>
    <mergeCell ref="P60:R60"/>
    <mergeCell ref="S60:T60"/>
    <mergeCell ref="S58:T58"/>
    <mergeCell ref="V58:V63"/>
    <mergeCell ref="E59:F59"/>
    <mergeCell ref="G59:I59"/>
    <mergeCell ref="J59:K59"/>
    <mergeCell ref="L59:M59"/>
    <mergeCell ref="N59:O59"/>
    <mergeCell ref="P59:R59"/>
    <mergeCell ref="S59:T59"/>
    <mergeCell ref="E60:F60"/>
    <mergeCell ref="E58:F58"/>
    <mergeCell ref="G58:I58"/>
    <mergeCell ref="J58:K58"/>
    <mergeCell ref="L58:M58"/>
    <mergeCell ref="N58:O58"/>
    <mergeCell ref="P58:R58"/>
    <mergeCell ref="S63:T63"/>
    <mergeCell ref="P55:R57"/>
    <mergeCell ref="S55:T57"/>
    <mergeCell ref="U55:U57"/>
    <mergeCell ref="V55:V57"/>
    <mergeCell ref="A56:A57"/>
    <mergeCell ref="B56:B57"/>
    <mergeCell ref="C56:C57"/>
    <mergeCell ref="D56:D57"/>
    <mergeCell ref="B52:D54"/>
    <mergeCell ref="A53:A54"/>
    <mergeCell ref="E53:K54"/>
    <mergeCell ref="L53:T54"/>
    <mergeCell ref="A55:D55"/>
    <mergeCell ref="E55:F57"/>
    <mergeCell ref="G55:I57"/>
    <mergeCell ref="J55:K57"/>
    <mergeCell ref="L55:M57"/>
    <mergeCell ref="N55:O57"/>
    <mergeCell ref="J49:L50"/>
    <mergeCell ref="M49:O50"/>
    <mergeCell ref="Q49:T50"/>
    <mergeCell ref="U49:V50"/>
    <mergeCell ref="B51:D51"/>
    <mergeCell ref="E48:F48"/>
    <mergeCell ref="G48:I48"/>
    <mergeCell ref="J48:K48"/>
    <mergeCell ref="L48:M48"/>
    <mergeCell ref="N48:O48"/>
    <mergeCell ref="P48:R48"/>
    <mergeCell ref="S46:T46"/>
    <mergeCell ref="E47:F47"/>
    <mergeCell ref="G47:I47"/>
    <mergeCell ref="J47:K47"/>
    <mergeCell ref="L47:M47"/>
    <mergeCell ref="N47:O47"/>
    <mergeCell ref="P47:R47"/>
    <mergeCell ref="S47:T47"/>
    <mergeCell ref="E46:F46"/>
    <mergeCell ref="G46:I46"/>
    <mergeCell ref="J46:K46"/>
    <mergeCell ref="L46:M46"/>
    <mergeCell ref="N46:O46"/>
    <mergeCell ref="P46:R46"/>
    <mergeCell ref="G45:I45"/>
    <mergeCell ref="J45:K45"/>
    <mergeCell ref="L45:M45"/>
    <mergeCell ref="N45:O45"/>
    <mergeCell ref="P45:R45"/>
    <mergeCell ref="S45:T45"/>
    <mergeCell ref="S43:T43"/>
    <mergeCell ref="V43:V48"/>
    <mergeCell ref="E44:F44"/>
    <mergeCell ref="G44:I44"/>
    <mergeCell ref="J44:K44"/>
    <mergeCell ref="L44:M44"/>
    <mergeCell ref="N44:O44"/>
    <mergeCell ref="P44:R44"/>
    <mergeCell ref="S44:T44"/>
    <mergeCell ref="E45:F45"/>
    <mergeCell ref="E43:F43"/>
    <mergeCell ref="G43:I43"/>
    <mergeCell ref="J43:K43"/>
    <mergeCell ref="L43:M43"/>
    <mergeCell ref="N43:O43"/>
    <mergeCell ref="P43:R43"/>
    <mergeCell ref="S48:T48"/>
    <mergeCell ref="B1:T3"/>
    <mergeCell ref="B37:D39"/>
    <mergeCell ref="B36:D36"/>
    <mergeCell ref="A38:A39"/>
    <mergeCell ref="E38:K39"/>
    <mergeCell ref="L38:T39"/>
    <mergeCell ref="S33:T33"/>
    <mergeCell ref="J34:L35"/>
    <mergeCell ref="M34:O35"/>
    <mergeCell ref="Q34:T35"/>
    <mergeCell ref="U34:V35"/>
    <mergeCell ref="N4:S4"/>
    <mergeCell ref="N5:S5"/>
    <mergeCell ref="E33:F33"/>
    <mergeCell ref="G33:I33"/>
    <mergeCell ref="J33:K33"/>
    <mergeCell ref="L33:M33"/>
    <mergeCell ref="N33:O33"/>
    <mergeCell ref="N31:O31"/>
    <mergeCell ref="P31:R31"/>
    <mergeCell ref="G30:I30"/>
    <mergeCell ref="J30:K30"/>
    <mergeCell ref="L30:M30"/>
    <mergeCell ref="N30:O30"/>
    <mergeCell ref="P30:R30"/>
    <mergeCell ref="S30:T30"/>
    <mergeCell ref="V25:V27"/>
    <mergeCell ref="P33:R33"/>
    <mergeCell ref="S31:T31"/>
    <mergeCell ref="E32:F32"/>
    <mergeCell ref="G32:I32"/>
    <mergeCell ref="J32:K32"/>
    <mergeCell ref="P40:R42"/>
    <mergeCell ref="S40:T42"/>
    <mergeCell ref="U40:U42"/>
    <mergeCell ref="V40:V42"/>
    <mergeCell ref="A41:A42"/>
    <mergeCell ref="B41:B42"/>
    <mergeCell ref="C41:C42"/>
    <mergeCell ref="D41:D42"/>
    <mergeCell ref="A40:D40"/>
    <mergeCell ref="E40:F42"/>
    <mergeCell ref="G40:I42"/>
    <mergeCell ref="J40:K42"/>
    <mergeCell ref="L40:M42"/>
    <mergeCell ref="N40:O42"/>
    <mergeCell ref="S10:T12"/>
    <mergeCell ref="S28:T28"/>
    <mergeCell ref="V28:V33"/>
    <mergeCell ref="E29:F29"/>
    <mergeCell ref="G29:I29"/>
    <mergeCell ref="J29:K29"/>
    <mergeCell ref="L29:M29"/>
    <mergeCell ref="N29:O29"/>
    <mergeCell ref="P29:R29"/>
    <mergeCell ref="S29:T29"/>
    <mergeCell ref="E30:F30"/>
    <mergeCell ref="E28:F28"/>
    <mergeCell ref="G28:I28"/>
    <mergeCell ref="J28:K28"/>
    <mergeCell ref="L28:M28"/>
    <mergeCell ref="N28:O28"/>
    <mergeCell ref="P28:R28"/>
    <mergeCell ref="U25:U27"/>
    <mergeCell ref="U19:V20"/>
    <mergeCell ref="B11:B12"/>
    <mergeCell ref="C11:C12"/>
    <mergeCell ref="D11:D12"/>
    <mergeCell ref="S18:T18"/>
    <mergeCell ref="E18:F18"/>
    <mergeCell ref="G18:I18"/>
    <mergeCell ref="J18:K18"/>
    <mergeCell ref="L18:M18"/>
    <mergeCell ref="A26:A27"/>
    <mergeCell ref="B26:B27"/>
    <mergeCell ref="C26:C27"/>
    <mergeCell ref="D26:D27"/>
    <mergeCell ref="L23:T24"/>
    <mergeCell ref="A25:D25"/>
    <mergeCell ref="E25:F27"/>
    <mergeCell ref="G25:I27"/>
    <mergeCell ref="J25:K27"/>
    <mergeCell ref="L25:M27"/>
    <mergeCell ref="N25:O27"/>
    <mergeCell ref="P25:R27"/>
    <mergeCell ref="S25:T27"/>
    <mergeCell ref="S15:T15"/>
    <mergeCell ref="E16:F16"/>
    <mergeCell ref="G16:I16"/>
    <mergeCell ref="J16:K16"/>
    <mergeCell ref="L16:M16"/>
    <mergeCell ref="N16:O16"/>
    <mergeCell ref="J17:K17"/>
    <mergeCell ref="L17:M17"/>
    <mergeCell ref="N17:O17"/>
    <mergeCell ref="P17:R17"/>
    <mergeCell ref="M19:O20"/>
    <mergeCell ref="Q19:T20"/>
    <mergeCell ref="G14:I14"/>
    <mergeCell ref="J14:K14"/>
    <mergeCell ref="L14:M14"/>
    <mergeCell ref="N14:O14"/>
    <mergeCell ref="P14:R14"/>
    <mergeCell ref="S14:T14"/>
    <mergeCell ref="E15:F15"/>
    <mergeCell ref="G15:I15"/>
    <mergeCell ref="N18:O18"/>
    <mergeCell ref="P18:R18"/>
    <mergeCell ref="P16:R16"/>
    <mergeCell ref="S16:T16"/>
    <mergeCell ref="E17:F17"/>
    <mergeCell ref="G17:I17"/>
    <mergeCell ref="L32:M32"/>
    <mergeCell ref="N32:O32"/>
    <mergeCell ref="P32:R32"/>
    <mergeCell ref="S32:T32"/>
    <mergeCell ref="E31:F31"/>
    <mergeCell ref="G31:I31"/>
    <mergeCell ref="J31:K31"/>
    <mergeCell ref="L31:M31"/>
    <mergeCell ref="S17:T17"/>
    <mergeCell ref="J15:K15"/>
    <mergeCell ref="L15:M15"/>
    <mergeCell ref="N15:O15"/>
    <mergeCell ref="P15:R15"/>
    <mergeCell ref="A697:E697"/>
    <mergeCell ref="T4:V4"/>
    <mergeCell ref="T5:V5"/>
    <mergeCell ref="B6:D6"/>
    <mergeCell ref="B7:D9"/>
    <mergeCell ref="U10:U12"/>
    <mergeCell ref="V10:V12"/>
    <mergeCell ref="E13:F13"/>
    <mergeCell ref="G13:I13"/>
    <mergeCell ref="J13:K13"/>
    <mergeCell ref="L13:M13"/>
    <mergeCell ref="N13:O13"/>
    <mergeCell ref="P13:R13"/>
    <mergeCell ref="S13:T13"/>
    <mergeCell ref="A8:A9"/>
    <mergeCell ref="E8:K9"/>
    <mergeCell ref="L8:T9"/>
    <mergeCell ref="E10:F12"/>
    <mergeCell ref="G10:I12"/>
    <mergeCell ref="J10:K12"/>
    <mergeCell ref="L10:M12"/>
    <mergeCell ref="N10:O12"/>
    <mergeCell ref="P10:R12"/>
    <mergeCell ref="V13:V18"/>
    <mergeCell ref="E14:F14"/>
    <mergeCell ref="A10:D10"/>
    <mergeCell ref="A11:A12"/>
    <mergeCell ref="B21:D21"/>
    <mergeCell ref="B22:D24"/>
    <mergeCell ref="A23:A24"/>
    <mergeCell ref="E23:K24"/>
    <mergeCell ref="J19:L20"/>
  </mergeCells>
  <conditionalFormatting sqref="J10 J13:L18">
    <cfRule type="containsText" dxfId="229" priority="509" operator="containsText" text="ELEVADO">
      <formula>NOT(ISERROR(SEARCH("ELEVADO",J10)))</formula>
    </cfRule>
    <cfRule type="containsText" dxfId="228" priority="508" operator="containsText" text="VÁLIDO">
      <formula>NOT(ISERROR(SEARCH("VÁLIDO",J10)))</formula>
    </cfRule>
  </conditionalFormatting>
  <conditionalFormatting sqref="J25 J28:L33">
    <cfRule type="containsText" dxfId="227" priority="498" operator="containsText" text="VÁLIDO">
      <formula>NOT(ISERROR(SEARCH("VÁLIDO",J25)))</formula>
    </cfRule>
    <cfRule type="containsText" dxfId="226" priority="499" operator="containsText" text="ELEVADO">
      <formula>NOT(ISERROR(SEARCH("ELEVADO",J25)))</formula>
    </cfRule>
  </conditionalFormatting>
  <conditionalFormatting sqref="J40 J43:L48">
    <cfRule type="containsText" dxfId="225" priority="494" operator="containsText" text="ELEVADO">
      <formula>NOT(ISERROR(SEARCH("ELEVADO",J40)))</formula>
    </cfRule>
    <cfRule type="containsText" dxfId="224" priority="493" operator="containsText" text="VÁLIDO">
      <formula>NOT(ISERROR(SEARCH("VÁLIDO",J40)))</formula>
    </cfRule>
  </conditionalFormatting>
  <conditionalFormatting sqref="J55 J58:L63">
    <cfRule type="containsText" dxfId="223" priority="488" operator="containsText" text="VÁLIDO">
      <formula>NOT(ISERROR(SEARCH("VÁLIDO",J55)))</formula>
    </cfRule>
    <cfRule type="containsText" dxfId="222" priority="489" operator="containsText" text="ELEVADO">
      <formula>NOT(ISERROR(SEARCH("ELEVADO",J55)))</formula>
    </cfRule>
  </conditionalFormatting>
  <conditionalFormatting sqref="J70 J73:L78">
    <cfRule type="containsText" dxfId="221" priority="484" operator="containsText" text="ELEVADO">
      <formula>NOT(ISERROR(SEARCH("ELEVADO",J70)))</formula>
    </cfRule>
    <cfRule type="containsText" dxfId="220" priority="483" operator="containsText" text="VÁLIDO">
      <formula>NOT(ISERROR(SEARCH("VÁLIDO",J70)))</formula>
    </cfRule>
  </conditionalFormatting>
  <conditionalFormatting sqref="J85 J88:L93">
    <cfRule type="containsText" dxfId="219" priority="479" operator="containsText" text="ELEVADO">
      <formula>NOT(ISERROR(SEARCH("ELEVADO",J85)))</formula>
    </cfRule>
    <cfRule type="containsText" dxfId="218" priority="478" operator="containsText" text="VÁLIDO">
      <formula>NOT(ISERROR(SEARCH("VÁLIDO",J85)))</formula>
    </cfRule>
  </conditionalFormatting>
  <conditionalFormatting sqref="J100 J103:L108">
    <cfRule type="containsText" dxfId="217" priority="474" operator="containsText" text="ELEVADO">
      <formula>NOT(ISERROR(SEARCH("ELEVADO",J100)))</formula>
    </cfRule>
    <cfRule type="containsText" dxfId="216" priority="473" operator="containsText" text="VÁLIDO">
      <formula>NOT(ISERROR(SEARCH("VÁLIDO",J100)))</formula>
    </cfRule>
  </conditionalFormatting>
  <conditionalFormatting sqref="J115 J118:L123">
    <cfRule type="containsText" dxfId="215" priority="469" operator="containsText" text="ELEVADO">
      <formula>NOT(ISERROR(SEARCH("ELEVADO",J115)))</formula>
    </cfRule>
    <cfRule type="containsText" dxfId="214" priority="468" operator="containsText" text="VÁLIDO">
      <formula>NOT(ISERROR(SEARCH("VÁLIDO",J115)))</formula>
    </cfRule>
  </conditionalFormatting>
  <conditionalFormatting sqref="J130 J133:L138">
    <cfRule type="containsText" dxfId="213" priority="464" operator="containsText" text="ELEVADO">
      <formula>NOT(ISERROR(SEARCH("ELEVADO",J130)))</formula>
    </cfRule>
    <cfRule type="containsText" dxfId="212" priority="463" operator="containsText" text="VÁLIDO">
      <formula>NOT(ISERROR(SEARCH("VÁLIDO",J130)))</formula>
    </cfRule>
  </conditionalFormatting>
  <conditionalFormatting sqref="J145 J148:L153">
    <cfRule type="containsText" dxfId="211" priority="458" operator="containsText" text="VÁLIDO">
      <formula>NOT(ISERROR(SEARCH("VÁLIDO",J145)))</formula>
    </cfRule>
    <cfRule type="containsText" dxfId="210" priority="459" operator="containsText" text="ELEVADO">
      <formula>NOT(ISERROR(SEARCH("ELEVADO",J145)))</formula>
    </cfRule>
  </conditionalFormatting>
  <conditionalFormatting sqref="J160 J163:L168">
    <cfRule type="containsText" dxfId="209" priority="454" operator="containsText" text="ELEVADO">
      <formula>NOT(ISERROR(SEARCH("ELEVADO",J160)))</formula>
    </cfRule>
    <cfRule type="containsText" dxfId="208" priority="453" operator="containsText" text="VÁLIDO">
      <formula>NOT(ISERROR(SEARCH("VÁLIDO",J160)))</formula>
    </cfRule>
  </conditionalFormatting>
  <conditionalFormatting sqref="J175 J178:L183">
    <cfRule type="containsText" dxfId="207" priority="448" operator="containsText" text="VÁLIDO">
      <formula>NOT(ISERROR(SEARCH("VÁLIDO",J175)))</formula>
    </cfRule>
    <cfRule type="containsText" dxfId="206" priority="449" operator="containsText" text="ELEVADO">
      <formula>NOT(ISERROR(SEARCH("ELEVADO",J175)))</formula>
    </cfRule>
  </conditionalFormatting>
  <conditionalFormatting sqref="J190 J193:L198">
    <cfRule type="containsText" dxfId="205" priority="443" operator="containsText" text="VÁLIDO">
      <formula>NOT(ISERROR(SEARCH("VÁLIDO",J190)))</formula>
    </cfRule>
    <cfRule type="containsText" dxfId="204" priority="444" operator="containsText" text="ELEVADO">
      <formula>NOT(ISERROR(SEARCH("ELEVADO",J190)))</formula>
    </cfRule>
  </conditionalFormatting>
  <conditionalFormatting sqref="J205 J208:L213">
    <cfRule type="containsText" dxfId="203" priority="438" operator="containsText" text="VÁLIDO">
      <formula>NOT(ISERROR(SEARCH("VÁLIDO",J205)))</formula>
    </cfRule>
    <cfRule type="containsText" dxfId="202" priority="439" operator="containsText" text="ELEVADO">
      <formula>NOT(ISERROR(SEARCH("ELEVADO",J205)))</formula>
    </cfRule>
  </conditionalFormatting>
  <conditionalFormatting sqref="J220 J223:L228">
    <cfRule type="containsText" dxfId="201" priority="433" operator="containsText" text="VÁLIDO">
      <formula>NOT(ISERROR(SEARCH("VÁLIDO",J220)))</formula>
    </cfRule>
    <cfRule type="containsText" dxfId="200" priority="434" operator="containsText" text="ELEVADO">
      <formula>NOT(ISERROR(SEARCH("ELEVADO",J220)))</formula>
    </cfRule>
  </conditionalFormatting>
  <conditionalFormatting sqref="J235 J238:L243">
    <cfRule type="containsText" dxfId="199" priority="429" operator="containsText" text="ELEVADO">
      <formula>NOT(ISERROR(SEARCH("ELEVADO",J235)))</formula>
    </cfRule>
    <cfRule type="containsText" dxfId="198" priority="428" operator="containsText" text="VÁLIDO">
      <formula>NOT(ISERROR(SEARCH("VÁLIDO",J235)))</formula>
    </cfRule>
  </conditionalFormatting>
  <conditionalFormatting sqref="J250 J253:L258">
    <cfRule type="containsText" dxfId="197" priority="423" operator="containsText" text="VÁLIDO">
      <formula>NOT(ISERROR(SEARCH("VÁLIDO",J250)))</formula>
    </cfRule>
    <cfRule type="containsText" dxfId="196" priority="424" operator="containsText" text="ELEVADO">
      <formula>NOT(ISERROR(SEARCH("ELEVADO",J250)))</formula>
    </cfRule>
  </conditionalFormatting>
  <conditionalFormatting sqref="J265 J268:L273">
    <cfRule type="containsText" dxfId="195" priority="419" operator="containsText" text="ELEVADO">
      <formula>NOT(ISERROR(SEARCH("ELEVADO",J265)))</formula>
    </cfRule>
    <cfRule type="containsText" dxfId="194" priority="418" operator="containsText" text="VÁLIDO">
      <formula>NOT(ISERROR(SEARCH("VÁLIDO",J265)))</formula>
    </cfRule>
  </conditionalFormatting>
  <conditionalFormatting sqref="J280 J283:L288">
    <cfRule type="containsText" dxfId="193" priority="413" operator="containsText" text="VÁLIDO">
      <formula>NOT(ISERROR(SEARCH("VÁLIDO",J280)))</formula>
    </cfRule>
    <cfRule type="containsText" dxfId="192" priority="414" operator="containsText" text="ELEVADO">
      <formula>NOT(ISERROR(SEARCH("ELEVADO",J280)))</formula>
    </cfRule>
  </conditionalFormatting>
  <conditionalFormatting sqref="J295 J298:L303">
    <cfRule type="containsText" dxfId="191" priority="408" operator="containsText" text="VÁLIDO">
      <formula>NOT(ISERROR(SEARCH("VÁLIDO",J295)))</formula>
    </cfRule>
    <cfRule type="containsText" dxfId="190" priority="409" operator="containsText" text="ELEVADO">
      <formula>NOT(ISERROR(SEARCH("ELEVADO",J295)))</formula>
    </cfRule>
  </conditionalFormatting>
  <conditionalFormatting sqref="J310 J313:L318">
    <cfRule type="containsText" dxfId="189" priority="403" operator="containsText" text="VÁLIDO">
      <formula>NOT(ISERROR(SEARCH("VÁLIDO",J310)))</formula>
    </cfRule>
    <cfRule type="containsText" dxfId="188" priority="404" operator="containsText" text="ELEVADO">
      <formula>NOT(ISERROR(SEARCH("ELEVADO",J310)))</formula>
    </cfRule>
  </conditionalFormatting>
  <conditionalFormatting sqref="J325 J328:L333">
    <cfRule type="containsText" dxfId="187" priority="399" operator="containsText" text="ELEVADO">
      <formula>NOT(ISERROR(SEARCH("ELEVADO",J325)))</formula>
    </cfRule>
    <cfRule type="containsText" dxfId="186" priority="398" operator="containsText" text="VÁLIDO">
      <formula>NOT(ISERROR(SEARCH("VÁLIDO",J325)))</formula>
    </cfRule>
  </conditionalFormatting>
  <conditionalFormatting sqref="J340 J343:L348">
    <cfRule type="containsText" dxfId="185" priority="394" operator="containsText" text="ELEVADO">
      <formula>NOT(ISERROR(SEARCH("ELEVADO",J340)))</formula>
    </cfRule>
    <cfRule type="containsText" dxfId="184" priority="393" operator="containsText" text="VÁLIDO">
      <formula>NOT(ISERROR(SEARCH("VÁLIDO",J340)))</formula>
    </cfRule>
  </conditionalFormatting>
  <conditionalFormatting sqref="J355 J358:L363">
    <cfRule type="containsText" dxfId="183" priority="388" operator="containsText" text="VÁLIDO">
      <formula>NOT(ISERROR(SEARCH("VÁLIDO",J355)))</formula>
    </cfRule>
    <cfRule type="containsText" dxfId="182" priority="389" operator="containsText" text="ELEVADO">
      <formula>NOT(ISERROR(SEARCH("ELEVADO",J355)))</formula>
    </cfRule>
  </conditionalFormatting>
  <conditionalFormatting sqref="J370 J373:L378">
    <cfRule type="containsText" dxfId="181" priority="384" operator="containsText" text="ELEVADO">
      <formula>NOT(ISERROR(SEARCH("ELEVADO",J370)))</formula>
    </cfRule>
    <cfRule type="containsText" dxfId="180" priority="383" operator="containsText" text="VÁLIDO">
      <formula>NOT(ISERROR(SEARCH("VÁLIDO",J370)))</formula>
    </cfRule>
  </conditionalFormatting>
  <conditionalFormatting sqref="J385 J388:L393">
    <cfRule type="containsText" dxfId="179" priority="373" operator="containsText" text="VÁLIDO">
      <formula>NOT(ISERROR(SEARCH("VÁLIDO",J385)))</formula>
    </cfRule>
    <cfRule type="containsText" dxfId="178" priority="374" operator="containsText" text="ELEVADO">
      <formula>NOT(ISERROR(SEARCH("ELEVADO",J385)))</formula>
    </cfRule>
  </conditionalFormatting>
  <conditionalFormatting sqref="J400 J403:L408">
    <cfRule type="containsText" dxfId="177" priority="368" operator="containsText" text="VÁLIDO">
      <formula>NOT(ISERROR(SEARCH("VÁLIDO",J400)))</formula>
    </cfRule>
    <cfRule type="containsText" dxfId="176" priority="369" operator="containsText" text="ELEVADO">
      <formula>NOT(ISERROR(SEARCH("ELEVADO",J400)))</formula>
    </cfRule>
  </conditionalFormatting>
  <conditionalFormatting sqref="J415 J418:L423">
    <cfRule type="containsText" dxfId="175" priority="364" operator="containsText" text="ELEVADO">
      <formula>NOT(ISERROR(SEARCH("ELEVADO",J415)))</formula>
    </cfRule>
    <cfRule type="containsText" dxfId="174" priority="363" operator="containsText" text="VÁLIDO">
      <formula>NOT(ISERROR(SEARCH("VÁLIDO",J415)))</formula>
    </cfRule>
  </conditionalFormatting>
  <conditionalFormatting sqref="J430 J433:L438">
    <cfRule type="containsText" dxfId="173" priority="358" operator="containsText" text="VÁLIDO">
      <formula>NOT(ISERROR(SEARCH("VÁLIDO",J430)))</formula>
    </cfRule>
    <cfRule type="containsText" dxfId="172" priority="359" operator="containsText" text="ELEVADO">
      <formula>NOT(ISERROR(SEARCH("ELEVADO",J430)))</formula>
    </cfRule>
  </conditionalFormatting>
  <conditionalFormatting sqref="J445 J448:L453">
    <cfRule type="containsText" dxfId="171" priority="353" operator="containsText" text="VÁLIDO">
      <formula>NOT(ISERROR(SEARCH("VÁLIDO",J445)))</formula>
    </cfRule>
    <cfRule type="containsText" dxfId="170" priority="354" operator="containsText" text="ELEVADO">
      <formula>NOT(ISERROR(SEARCH("ELEVADO",J445)))</formula>
    </cfRule>
  </conditionalFormatting>
  <conditionalFormatting sqref="J460 J463:L468">
    <cfRule type="containsText" dxfId="169" priority="348" operator="containsText" text="VÁLIDO">
      <formula>NOT(ISERROR(SEARCH("VÁLIDO",J460)))</formula>
    </cfRule>
    <cfRule type="containsText" dxfId="168" priority="349" operator="containsText" text="ELEVADO">
      <formula>NOT(ISERROR(SEARCH("ELEVADO",J460)))</formula>
    </cfRule>
  </conditionalFormatting>
  <conditionalFormatting sqref="J475 J478:L483">
    <cfRule type="containsText" dxfId="167" priority="343" operator="containsText" text="VÁLIDO">
      <formula>NOT(ISERROR(SEARCH("VÁLIDO",J475)))</formula>
    </cfRule>
    <cfRule type="containsText" dxfId="166" priority="344" operator="containsText" text="ELEVADO">
      <formula>NOT(ISERROR(SEARCH("ELEVADO",J475)))</formula>
    </cfRule>
  </conditionalFormatting>
  <conditionalFormatting sqref="J490 J493:L498">
    <cfRule type="containsText" dxfId="165" priority="338" operator="containsText" text="VÁLIDO">
      <formula>NOT(ISERROR(SEARCH("VÁLIDO",J490)))</formula>
    </cfRule>
    <cfRule type="containsText" dxfId="164" priority="339" operator="containsText" text="ELEVADO">
      <formula>NOT(ISERROR(SEARCH("ELEVADO",J490)))</formula>
    </cfRule>
  </conditionalFormatting>
  <conditionalFormatting sqref="J505 J508:L513">
    <cfRule type="containsText" dxfId="163" priority="333" operator="containsText" text="VÁLIDO">
      <formula>NOT(ISERROR(SEARCH("VÁLIDO",J505)))</formula>
    </cfRule>
    <cfRule type="containsText" dxfId="162" priority="334" operator="containsText" text="ELEVADO">
      <formula>NOT(ISERROR(SEARCH("ELEVADO",J505)))</formula>
    </cfRule>
  </conditionalFormatting>
  <conditionalFormatting sqref="J520 J523:L528">
    <cfRule type="containsText" dxfId="161" priority="328" operator="containsText" text="VÁLIDO">
      <formula>NOT(ISERROR(SEARCH("VÁLIDO",J520)))</formula>
    </cfRule>
    <cfRule type="containsText" dxfId="160" priority="329" operator="containsText" text="ELEVADO">
      <formula>NOT(ISERROR(SEARCH("ELEVADO",J520)))</formula>
    </cfRule>
  </conditionalFormatting>
  <conditionalFormatting sqref="J535 J538:L543">
    <cfRule type="containsText" dxfId="159" priority="323" operator="containsText" text="VÁLIDO">
      <formula>NOT(ISERROR(SEARCH("VÁLIDO",J535)))</formula>
    </cfRule>
    <cfRule type="containsText" dxfId="158" priority="324" operator="containsText" text="ELEVADO">
      <formula>NOT(ISERROR(SEARCH("ELEVADO",J535)))</formula>
    </cfRule>
  </conditionalFormatting>
  <conditionalFormatting sqref="J550 J553:L558">
    <cfRule type="containsText" dxfId="157" priority="319" operator="containsText" text="ELEVADO">
      <formula>NOT(ISERROR(SEARCH("ELEVADO",J550)))</formula>
    </cfRule>
    <cfRule type="containsText" dxfId="156" priority="318" operator="containsText" text="VÁLIDO">
      <formula>NOT(ISERROR(SEARCH("VÁLIDO",J550)))</formula>
    </cfRule>
  </conditionalFormatting>
  <conditionalFormatting sqref="J565 J568:L573">
    <cfRule type="containsText" dxfId="155" priority="314" operator="containsText" text="ELEVADO">
      <formula>NOT(ISERROR(SEARCH("ELEVADO",J565)))</formula>
    </cfRule>
    <cfRule type="containsText" dxfId="154" priority="313" operator="containsText" text="VÁLIDO">
      <formula>NOT(ISERROR(SEARCH("VÁLIDO",J565)))</formula>
    </cfRule>
  </conditionalFormatting>
  <conditionalFormatting sqref="J580 J583:L588">
    <cfRule type="containsText" dxfId="153" priority="309" operator="containsText" text="ELEVADO">
      <formula>NOT(ISERROR(SEARCH("ELEVADO",J580)))</formula>
    </cfRule>
    <cfRule type="containsText" dxfId="152" priority="308" operator="containsText" text="VÁLIDO">
      <formula>NOT(ISERROR(SEARCH("VÁLIDO",J580)))</formula>
    </cfRule>
  </conditionalFormatting>
  <conditionalFormatting sqref="J595 J598:L603">
    <cfRule type="containsText" dxfId="151" priority="304" operator="containsText" text="ELEVADO">
      <formula>NOT(ISERROR(SEARCH("ELEVADO",J595)))</formula>
    </cfRule>
    <cfRule type="containsText" dxfId="150" priority="303" operator="containsText" text="VÁLIDO">
      <formula>NOT(ISERROR(SEARCH("VÁLIDO",J595)))</formula>
    </cfRule>
  </conditionalFormatting>
  <conditionalFormatting sqref="J610 J613:L618">
    <cfRule type="containsText" dxfId="149" priority="298" operator="containsText" text="VÁLIDO">
      <formula>NOT(ISERROR(SEARCH("VÁLIDO",J610)))</formula>
    </cfRule>
    <cfRule type="containsText" dxfId="148" priority="299" operator="containsText" text="ELEVADO">
      <formula>NOT(ISERROR(SEARCH("ELEVADO",J610)))</formula>
    </cfRule>
  </conditionalFormatting>
  <conditionalFormatting sqref="J625 J628:L633">
    <cfRule type="containsText" dxfId="147" priority="294" operator="containsText" text="ELEVADO">
      <formula>NOT(ISERROR(SEARCH("ELEVADO",J625)))</formula>
    </cfRule>
    <cfRule type="containsText" dxfId="146" priority="293" operator="containsText" text="VÁLIDO">
      <formula>NOT(ISERROR(SEARCH("VÁLIDO",J625)))</formula>
    </cfRule>
  </conditionalFormatting>
  <conditionalFormatting sqref="J640 J643:L648">
    <cfRule type="containsText" dxfId="145" priority="289" operator="containsText" text="ELEVADO">
      <formula>NOT(ISERROR(SEARCH("ELEVADO",J640)))</formula>
    </cfRule>
    <cfRule type="containsText" dxfId="144" priority="288" operator="containsText" text="VÁLIDO">
      <formula>NOT(ISERROR(SEARCH("VÁLIDO",J640)))</formula>
    </cfRule>
  </conditionalFormatting>
  <conditionalFormatting sqref="J655 J658:L663">
    <cfRule type="containsText" dxfId="143" priority="283" operator="containsText" text="VÁLIDO">
      <formula>NOT(ISERROR(SEARCH("VÁLIDO",J655)))</formula>
    </cfRule>
    <cfRule type="containsText" dxfId="142" priority="284" operator="containsText" text="ELEVADO">
      <formula>NOT(ISERROR(SEARCH("ELEVADO",J655)))</formula>
    </cfRule>
  </conditionalFormatting>
  <conditionalFormatting sqref="J670 J673:L678">
    <cfRule type="containsText" dxfId="141" priority="278" operator="containsText" text="VÁLIDO">
      <formula>NOT(ISERROR(SEARCH("VÁLIDO",J670)))</formula>
    </cfRule>
    <cfRule type="containsText" dxfId="140" priority="279" operator="containsText" text="ELEVADO">
      <formula>NOT(ISERROR(SEARCH("ELEVADO",J670)))</formula>
    </cfRule>
  </conditionalFormatting>
  <conditionalFormatting sqref="J685 J688:L693">
    <cfRule type="containsText" dxfId="139" priority="273" operator="containsText" text="VÁLIDO">
      <formula>NOT(ISERROR(SEARCH("VÁLIDO",J685)))</formula>
    </cfRule>
    <cfRule type="containsText" dxfId="138" priority="274" operator="containsText" text="ELEVADO">
      <formula>NOT(ISERROR(SEARCH("ELEVADO",J685)))</formula>
    </cfRule>
  </conditionalFormatting>
  <conditionalFormatting sqref="J13:L18">
    <cfRule type="containsText" dxfId="137" priority="510" operator="containsText" text="INEXEQUIVEL">
      <formula>NOT(ISERROR(SEARCH("INEXEQUIVEL",J13)))</formula>
    </cfRule>
  </conditionalFormatting>
  <conditionalFormatting sqref="J28:L33">
    <cfRule type="containsText" dxfId="136" priority="500" operator="containsText" text="INEXEQUIVEL">
      <formula>NOT(ISERROR(SEARCH("INEXEQUIVEL",J28)))</formula>
    </cfRule>
  </conditionalFormatting>
  <conditionalFormatting sqref="J43:L48">
    <cfRule type="containsText" dxfId="135" priority="495" operator="containsText" text="INEXEQUIVEL">
      <formula>NOT(ISERROR(SEARCH("INEXEQUIVEL",J43)))</formula>
    </cfRule>
  </conditionalFormatting>
  <conditionalFormatting sqref="J58:L63">
    <cfRule type="containsText" dxfId="134" priority="490" operator="containsText" text="INEXEQUIVEL">
      <formula>NOT(ISERROR(SEARCH("INEXEQUIVEL",J58)))</formula>
    </cfRule>
  </conditionalFormatting>
  <conditionalFormatting sqref="J73:L78">
    <cfRule type="containsText" dxfId="133" priority="485" operator="containsText" text="INEXEQUIVEL">
      <formula>NOT(ISERROR(SEARCH("INEXEQUIVEL",J73)))</formula>
    </cfRule>
  </conditionalFormatting>
  <conditionalFormatting sqref="J88:L93">
    <cfRule type="containsText" dxfId="132" priority="480" operator="containsText" text="INEXEQUIVEL">
      <formula>NOT(ISERROR(SEARCH("INEXEQUIVEL",J88)))</formula>
    </cfRule>
  </conditionalFormatting>
  <conditionalFormatting sqref="J103:L108">
    <cfRule type="containsText" dxfId="131" priority="475" operator="containsText" text="INEXEQUIVEL">
      <formula>NOT(ISERROR(SEARCH("INEXEQUIVEL",J103)))</formula>
    </cfRule>
  </conditionalFormatting>
  <conditionalFormatting sqref="J118:L123">
    <cfRule type="containsText" dxfId="130" priority="470" operator="containsText" text="INEXEQUIVEL">
      <formula>NOT(ISERROR(SEARCH("INEXEQUIVEL",J118)))</formula>
    </cfRule>
  </conditionalFormatting>
  <conditionalFormatting sqref="J133:L138">
    <cfRule type="containsText" dxfId="129" priority="465" operator="containsText" text="INEXEQUIVEL">
      <formula>NOT(ISERROR(SEARCH("INEXEQUIVEL",J133)))</formula>
    </cfRule>
  </conditionalFormatting>
  <conditionalFormatting sqref="J148:L153">
    <cfRule type="containsText" dxfId="128" priority="460" operator="containsText" text="INEXEQUIVEL">
      <formula>NOT(ISERROR(SEARCH("INEXEQUIVEL",J148)))</formula>
    </cfRule>
  </conditionalFormatting>
  <conditionalFormatting sqref="J163:L168">
    <cfRule type="containsText" dxfId="127" priority="455" operator="containsText" text="INEXEQUIVEL">
      <formula>NOT(ISERROR(SEARCH("INEXEQUIVEL",J163)))</formula>
    </cfRule>
  </conditionalFormatting>
  <conditionalFormatting sqref="J178:L183">
    <cfRule type="containsText" dxfId="126" priority="450" operator="containsText" text="INEXEQUIVEL">
      <formula>NOT(ISERROR(SEARCH("INEXEQUIVEL",J178)))</formula>
    </cfRule>
  </conditionalFormatting>
  <conditionalFormatting sqref="J193:L198">
    <cfRule type="containsText" dxfId="125" priority="445" operator="containsText" text="INEXEQUIVEL">
      <formula>NOT(ISERROR(SEARCH("INEXEQUIVEL",J193)))</formula>
    </cfRule>
  </conditionalFormatting>
  <conditionalFormatting sqref="J208:L213">
    <cfRule type="containsText" dxfId="124" priority="440" operator="containsText" text="INEXEQUIVEL">
      <formula>NOT(ISERROR(SEARCH("INEXEQUIVEL",J208)))</formula>
    </cfRule>
  </conditionalFormatting>
  <conditionalFormatting sqref="J223:L228">
    <cfRule type="containsText" dxfId="123" priority="435" operator="containsText" text="INEXEQUIVEL">
      <formula>NOT(ISERROR(SEARCH("INEXEQUIVEL",J223)))</formula>
    </cfRule>
  </conditionalFormatting>
  <conditionalFormatting sqref="J238:L243">
    <cfRule type="containsText" dxfId="122" priority="430" operator="containsText" text="INEXEQUIVEL">
      <formula>NOT(ISERROR(SEARCH("INEXEQUIVEL",J238)))</formula>
    </cfRule>
  </conditionalFormatting>
  <conditionalFormatting sqref="J253:L258">
    <cfRule type="containsText" dxfId="121" priority="425" operator="containsText" text="INEXEQUIVEL">
      <formula>NOT(ISERROR(SEARCH("INEXEQUIVEL",J253)))</formula>
    </cfRule>
  </conditionalFormatting>
  <conditionalFormatting sqref="J268:L273">
    <cfRule type="containsText" dxfId="120" priority="420" operator="containsText" text="INEXEQUIVEL">
      <formula>NOT(ISERROR(SEARCH("INEXEQUIVEL",J268)))</formula>
    </cfRule>
  </conditionalFormatting>
  <conditionalFormatting sqref="J283:L288">
    <cfRule type="containsText" dxfId="119" priority="415" operator="containsText" text="INEXEQUIVEL">
      <formula>NOT(ISERROR(SEARCH("INEXEQUIVEL",J283)))</formula>
    </cfRule>
  </conditionalFormatting>
  <conditionalFormatting sqref="J298:L303">
    <cfRule type="containsText" dxfId="118" priority="410" operator="containsText" text="INEXEQUIVEL">
      <formula>NOT(ISERROR(SEARCH("INEXEQUIVEL",J298)))</formula>
    </cfRule>
  </conditionalFormatting>
  <conditionalFormatting sqref="J313:L318">
    <cfRule type="containsText" dxfId="117" priority="405" operator="containsText" text="INEXEQUIVEL">
      <formula>NOT(ISERROR(SEARCH("INEXEQUIVEL",J313)))</formula>
    </cfRule>
  </conditionalFormatting>
  <conditionalFormatting sqref="J328:L333">
    <cfRule type="containsText" dxfId="116" priority="400" operator="containsText" text="INEXEQUIVEL">
      <formula>NOT(ISERROR(SEARCH("INEXEQUIVEL",J328)))</formula>
    </cfRule>
  </conditionalFormatting>
  <conditionalFormatting sqref="J343:L348">
    <cfRule type="containsText" dxfId="115" priority="395" operator="containsText" text="INEXEQUIVEL">
      <formula>NOT(ISERROR(SEARCH("INEXEQUIVEL",J343)))</formula>
    </cfRule>
  </conditionalFormatting>
  <conditionalFormatting sqref="J358:L363">
    <cfRule type="containsText" dxfId="114" priority="390" operator="containsText" text="INEXEQUIVEL">
      <formula>NOT(ISERROR(SEARCH("INEXEQUIVEL",J358)))</formula>
    </cfRule>
  </conditionalFormatting>
  <conditionalFormatting sqref="J373:L378">
    <cfRule type="containsText" dxfId="113" priority="385" operator="containsText" text="INEXEQUIVEL">
      <formula>NOT(ISERROR(SEARCH("INEXEQUIVEL",J373)))</formula>
    </cfRule>
  </conditionalFormatting>
  <conditionalFormatting sqref="J388:L393">
    <cfRule type="containsText" dxfId="112" priority="375" operator="containsText" text="INEXEQUIVEL">
      <formula>NOT(ISERROR(SEARCH("INEXEQUIVEL",J388)))</formula>
    </cfRule>
  </conditionalFormatting>
  <conditionalFormatting sqref="J403:L408">
    <cfRule type="containsText" dxfId="111" priority="370" operator="containsText" text="INEXEQUIVEL">
      <formula>NOT(ISERROR(SEARCH("INEXEQUIVEL",J403)))</formula>
    </cfRule>
  </conditionalFormatting>
  <conditionalFormatting sqref="J418:L423">
    <cfRule type="containsText" dxfId="110" priority="365" operator="containsText" text="INEXEQUIVEL">
      <formula>NOT(ISERROR(SEARCH("INEXEQUIVEL",J418)))</formula>
    </cfRule>
  </conditionalFormatting>
  <conditionalFormatting sqref="J433:L438">
    <cfRule type="containsText" dxfId="109" priority="360" operator="containsText" text="INEXEQUIVEL">
      <formula>NOT(ISERROR(SEARCH("INEXEQUIVEL",J433)))</formula>
    </cfRule>
  </conditionalFormatting>
  <conditionalFormatting sqref="J448:L453">
    <cfRule type="containsText" dxfId="108" priority="355" operator="containsText" text="INEXEQUIVEL">
      <formula>NOT(ISERROR(SEARCH("INEXEQUIVEL",J448)))</formula>
    </cfRule>
  </conditionalFormatting>
  <conditionalFormatting sqref="J463:L468">
    <cfRule type="containsText" dxfId="107" priority="350" operator="containsText" text="INEXEQUIVEL">
      <formula>NOT(ISERROR(SEARCH("INEXEQUIVEL",J463)))</formula>
    </cfRule>
  </conditionalFormatting>
  <conditionalFormatting sqref="J478:L483">
    <cfRule type="containsText" dxfId="106" priority="345" operator="containsText" text="INEXEQUIVEL">
      <formula>NOT(ISERROR(SEARCH("INEXEQUIVEL",J478)))</formula>
    </cfRule>
  </conditionalFormatting>
  <conditionalFormatting sqref="J493:L498">
    <cfRule type="containsText" dxfId="105" priority="340" operator="containsText" text="INEXEQUIVEL">
      <formula>NOT(ISERROR(SEARCH("INEXEQUIVEL",J493)))</formula>
    </cfRule>
  </conditionalFormatting>
  <conditionalFormatting sqref="J508:L513">
    <cfRule type="containsText" dxfId="104" priority="335" operator="containsText" text="INEXEQUIVEL">
      <formula>NOT(ISERROR(SEARCH("INEXEQUIVEL",J508)))</formula>
    </cfRule>
  </conditionalFormatting>
  <conditionalFormatting sqref="J523:L528">
    <cfRule type="containsText" dxfId="103" priority="330" operator="containsText" text="INEXEQUIVEL">
      <formula>NOT(ISERROR(SEARCH("INEXEQUIVEL",J523)))</formula>
    </cfRule>
  </conditionalFormatting>
  <conditionalFormatting sqref="J538:L543">
    <cfRule type="containsText" dxfId="102" priority="325" operator="containsText" text="INEXEQUIVEL">
      <formula>NOT(ISERROR(SEARCH("INEXEQUIVEL",J538)))</formula>
    </cfRule>
  </conditionalFormatting>
  <conditionalFormatting sqref="J553:L558">
    <cfRule type="containsText" dxfId="101" priority="320" operator="containsText" text="INEXEQUIVEL">
      <formula>NOT(ISERROR(SEARCH("INEXEQUIVEL",J553)))</formula>
    </cfRule>
  </conditionalFormatting>
  <conditionalFormatting sqref="J568:L573">
    <cfRule type="containsText" dxfId="100" priority="315" operator="containsText" text="INEXEQUIVEL">
      <formula>NOT(ISERROR(SEARCH("INEXEQUIVEL",J568)))</formula>
    </cfRule>
  </conditionalFormatting>
  <conditionalFormatting sqref="J583:L588">
    <cfRule type="containsText" dxfId="99" priority="310" operator="containsText" text="INEXEQUIVEL">
      <formula>NOT(ISERROR(SEARCH("INEXEQUIVEL",J583)))</formula>
    </cfRule>
  </conditionalFormatting>
  <conditionalFormatting sqref="J598:L603">
    <cfRule type="containsText" dxfId="98" priority="305" operator="containsText" text="INEXEQUIVEL">
      <formula>NOT(ISERROR(SEARCH("INEXEQUIVEL",J598)))</formula>
    </cfRule>
  </conditionalFormatting>
  <conditionalFormatting sqref="J613:L618">
    <cfRule type="containsText" dxfId="97" priority="300" operator="containsText" text="INEXEQUIVEL">
      <formula>NOT(ISERROR(SEARCH("INEXEQUIVEL",J613)))</formula>
    </cfRule>
  </conditionalFormatting>
  <conditionalFormatting sqref="J628:L633">
    <cfRule type="containsText" dxfId="96" priority="295" operator="containsText" text="INEXEQUIVEL">
      <formula>NOT(ISERROR(SEARCH("INEXEQUIVEL",J628)))</formula>
    </cfRule>
  </conditionalFormatting>
  <conditionalFormatting sqref="J643:L648">
    <cfRule type="containsText" dxfId="95" priority="290" operator="containsText" text="INEXEQUIVEL">
      <formula>NOT(ISERROR(SEARCH("INEXEQUIVEL",J643)))</formula>
    </cfRule>
  </conditionalFormatting>
  <conditionalFormatting sqref="J658:L663">
    <cfRule type="containsText" dxfId="94" priority="285" operator="containsText" text="INEXEQUIVEL">
      <formula>NOT(ISERROR(SEARCH("INEXEQUIVEL",J658)))</formula>
    </cfRule>
  </conditionalFormatting>
  <conditionalFormatting sqref="J673:L678">
    <cfRule type="containsText" dxfId="93" priority="280" operator="containsText" text="INEXEQUIVEL">
      <formula>NOT(ISERROR(SEARCH("INEXEQUIVEL",J673)))</formula>
    </cfRule>
  </conditionalFormatting>
  <conditionalFormatting sqref="J688:L693">
    <cfRule type="containsText" dxfId="92" priority="275" operator="containsText" text="INEXEQUIVEL">
      <formula>NOT(ISERROR(SEARCH("INEXEQUIVEL",J688)))</formula>
    </cfRule>
  </conditionalFormatting>
  <conditionalFormatting sqref="S13:T18">
    <cfRule type="containsText" dxfId="91" priority="507" operator="containsText" text="INEXEQUÍVEL">
      <formula>NOT(ISERROR(SEARCH("INEXEQUÍVEL",S13)))</formula>
    </cfRule>
    <cfRule type="beginsWith" dxfId="90" priority="506" operator="beginsWith" text="E">
      <formula>LEFT(S13,LEN("E"))="E"</formula>
    </cfRule>
  </conditionalFormatting>
  <conditionalFormatting sqref="S28:T33">
    <cfRule type="beginsWith" dxfId="89" priority="496" operator="beginsWith" text="E">
      <formula>LEFT(S28,LEN("E"))="E"</formula>
    </cfRule>
    <cfRule type="containsText" dxfId="88" priority="497" operator="containsText" text="INEXEQUÍVEL">
      <formula>NOT(ISERROR(SEARCH("INEXEQUÍVEL",S28)))</formula>
    </cfRule>
  </conditionalFormatting>
  <conditionalFormatting sqref="S43:T48">
    <cfRule type="beginsWith" dxfId="87" priority="491" operator="beginsWith" text="E">
      <formula>LEFT(S43,LEN("E"))="E"</formula>
    </cfRule>
    <cfRule type="containsText" dxfId="86" priority="492" operator="containsText" text="INEXEQUÍVEL">
      <formula>NOT(ISERROR(SEARCH("INEXEQUÍVEL",S43)))</formula>
    </cfRule>
  </conditionalFormatting>
  <conditionalFormatting sqref="S58:T63">
    <cfRule type="beginsWith" dxfId="85" priority="486" operator="beginsWith" text="E">
      <formula>LEFT(S58,LEN("E"))="E"</formula>
    </cfRule>
    <cfRule type="containsText" dxfId="84" priority="487" operator="containsText" text="INEXEQUÍVEL">
      <formula>NOT(ISERROR(SEARCH("INEXEQUÍVEL",S58)))</formula>
    </cfRule>
  </conditionalFormatting>
  <conditionalFormatting sqref="S73:T78">
    <cfRule type="beginsWith" dxfId="83" priority="481" operator="beginsWith" text="E">
      <formula>LEFT(S73,LEN("E"))="E"</formula>
    </cfRule>
    <cfRule type="containsText" dxfId="82" priority="482" operator="containsText" text="INEXEQUÍVEL">
      <formula>NOT(ISERROR(SEARCH("INEXEQUÍVEL",S73)))</formula>
    </cfRule>
  </conditionalFormatting>
  <conditionalFormatting sqref="S88:T93">
    <cfRule type="beginsWith" dxfId="81" priority="476" operator="beginsWith" text="E">
      <formula>LEFT(S88,LEN("E"))="E"</formula>
    </cfRule>
    <cfRule type="containsText" dxfId="80" priority="477" operator="containsText" text="INEXEQUÍVEL">
      <formula>NOT(ISERROR(SEARCH("INEXEQUÍVEL",S88)))</formula>
    </cfRule>
  </conditionalFormatting>
  <conditionalFormatting sqref="S103:T108">
    <cfRule type="containsText" dxfId="79" priority="472" operator="containsText" text="INEXEQUÍVEL">
      <formula>NOT(ISERROR(SEARCH("INEXEQUÍVEL",S103)))</formula>
    </cfRule>
    <cfRule type="beginsWith" dxfId="78" priority="471" operator="beginsWith" text="E">
      <formula>LEFT(S103,LEN("E"))="E"</formula>
    </cfRule>
  </conditionalFormatting>
  <conditionalFormatting sqref="S118:T123">
    <cfRule type="beginsWith" dxfId="77" priority="466" operator="beginsWith" text="E">
      <formula>LEFT(S118,LEN("E"))="E"</formula>
    </cfRule>
    <cfRule type="containsText" dxfId="76" priority="467" operator="containsText" text="INEXEQUÍVEL">
      <formula>NOT(ISERROR(SEARCH("INEXEQUÍVEL",S118)))</formula>
    </cfRule>
  </conditionalFormatting>
  <conditionalFormatting sqref="S133:T138">
    <cfRule type="beginsWith" dxfId="75" priority="461" operator="beginsWith" text="E">
      <formula>LEFT(S133,LEN("E"))="E"</formula>
    </cfRule>
    <cfRule type="containsText" dxfId="74" priority="462" operator="containsText" text="INEXEQUÍVEL">
      <formula>NOT(ISERROR(SEARCH("INEXEQUÍVEL",S133)))</formula>
    </cfRule>
  </conditionalFormatting>
  <conditionalFormatting sqref="S148:T153">
    <cfRule type="containsText" dxfId="73" priority="457" operator="containsText" text="INEXEQUÍVEL">
      <formula>NOT(ISERROR(SEARCH("INEXEQUÍVEL",S148)))</formula>
    </cfRule>
    <cfRule type="beginsWith" dxfId="72" priority="456" operator="beginsWith" text="E">
      <formula>LEFT(S148,LEN("E"))="E"</formula>
    </cfRule>
  </conditionalFormatting>
  <conditionalFormatting sqref="S163:T168">
    <cfRule type="containsText" dxfId="71" priority="452" operator="containsText" text="INEXEQUÍVEL">
      <formula>NOT(ISERROR(SEARCH("INEXEQUÍVEL",S163)))</formula>
    </cfRule>
    <cfRule type="beginsWith" dxfId="70" priority="451" operator="beginsWith" text="E">
      <formula>LEFT(S163,LEN("E"))="E"</formula>
    </cfRule>
  </conditionalFormatting>
  <conditionalFormatting sqref="S178:T183">
    <cfRule type="containsText" dxfId="69" priority="447" operator="containsText" text="INEXEQUÍVEL">
      <formula>NOT(ISERROR(SEARCH("INEXEQUÍVEL",S178)))</formula>
    </cfRule>
    <cfRule type="beginsWith" dxfId="68" priority="446" operator="beginsWith" text="E">
      <formula>LEFT(S178,LEN("E"))="E"</formula>
    </cfRule>
  </conditionalFormatting>
  <conditionalFormatting sqref="S193:T198">
    <cfRule type="containsText" dxfId="67" priority="442" operator="containsText" text="INEXEQUÍVEL">
      <formula>NOT(ISERROR(SEARCH("INEXEQUÍVEL",S193)))</formula>
    </cfRule>
    <cfRule type="beginsWith" dxfId="66" priority="441" operator="beginsWith" text="E">
      <formula>LEFT(S193,LEN("E"))="E"</formula>
    </cfRule>
  </conditionalFormatting>
  <conditionalFormatting sqref="S208:T213">
    <cfRule type="beginsWith" dxfId="65" priority="436" operator="beginsWith" text="E">
      <formula>LEFT(S208,LEN("E"))="E"</formula>
    </cfRule>
    <cfRule type="containsText" dxfId="64" priority="437" operator="containsText" text="INEXEQUÍVEL">
      <formula>NOT(ISERROR(SEARCH("INEXEQUÍVEL",S208)))</formula>
    </cfRule>
  </conditionalFormatting>
  <conditionalFormatting sqref="S223:T228">
    <cfRule type="beginsWith" dxfId="63" priority="431" operator="beginsWith" text="E">
      <formula>LEFT(S223,LEN("E"))="E"</formula>
    </cfRule>
    <cfRule type="containsText" dxfId="62" priority="432" operator="containsText" text="INEXEQUÍVEL">
      <formula>NOT(ISERROR(SEARCH("INEXEQUÍVEL",S223)))</formula>
    </cfRule>
  </conditionalFormatting>
  <conditionalFormatting sqref="S238:T243">
    <cfRule type="beginsWith" dxfId="61" priority="426" operator="beginsWith" text="E">
      <formula>LEFT(S238,LEN("E"))="E"</formula>
    </cfRule>
    <cfRule type="containsText" dxfId="60" priority="427" operator="containsText" text="INEXEQUÍVEL">
      <formula>NOT(ISERROR(SEARCH("INEXEQUÍVEL",S238)))</formula>
    </cfRule>
  </conditionalFormatting>
  <conditionalFormatting sqref="S253:T258">
    <cfRule type="beginsWith" dxfId="59" priority="421" operator="beginsWith" text="E">
      <formula>LEFT(S253,LEN("E"))="E"</formula>
    </cfRule>
    <cfRule type="containsText" dxfId="58" priority="422" operator="containsText" text="INEXEQUÍVEL">
      <formula>NOT(ISERROR(SEARCH("INEXEQUÍVEL",S253)))</formula>
    </cfRule>
  </conditionalFormatting>
  <conditionalFormatting sqref="S268:T273">
    <cfRule type="containsText" dxfId="57" priority="417" operator="containsText" text="INEXEQUÍVEL">
      <formula>NOT(ISERROR(SEARCH("INEXEQUÍVEL",S268)))</formula>
    </cfRule>
    <cfRule type="beginsWith" dxfId="56" priority="416" operator="beginsWith" text="E">
      <formula>LEFT(S268,LEN("E"))="E"</formula>
    </cfRule>
  </conditionalFormatting>
  <conditionalFormatting sqref="S283:T288">
    <cfRule type="beginsWith" dxfId="55" priority="411" operator="beginsWith" text="E">
      <formula>LEFT(S283,LEN("E"))="E"</formula>
    </cfRule>
    <cfRule type="containsText" dxfId="54" priority="412" operator="containsText" text="INEXEQUÍVEL">
      <formula>NOT(ISERROR(SEARCH("INEXEQUÍVEL",S283)))</formula>
    </cfRule>
  </conditionalFormatting>
  <conditionalFormatting sqref="S298:T303">
    <cfRule type="beginsWith" dxfId="53" priority="406" operator="beginsWith" text="E">
      <formula>LEFT(S298,LEN("E"))="E"</formula>
    </cfRule>
    <cfRule type="containsText" dxfId="52" priority="407" operator="containsText" text="INEXEQUÍVEL">
      <formula>NOT(ISERROR(SEARCH("INEXEQUÍVEL",S298)))</formula>
    </cfRule>
  </conditionalFormatting>
  <conditionalFormatting sqref="S313:T318">
    <cfRule type="containsText" dxfId="51" priority="402" operator="containsText" text="INEXEQUÍVEL">
      <formula>NOT(ISERROR(SEARCH("INEXEQUÍVEL",S313)))</formula>
    </cfRule>
    <cfRule type="beginsWith" dxfId="50" priority="401" operator="beginsWith" text="E">
      <formula>LEFT(S313,LEN("E"))="E"</formula>
    </cfRule>
  </conditionalFormatting>
  <conditionalFormatting sqref="S328:T333">
    <cfRule type="containsText" dxfId="49" priority="397" operator="containsText" text="INEXEQUÍVEL">
      <formula>NOT(ISERROR(SEARCH("INEXEQUÍVEL",S328)))</formula>
    </cfRule>
    <cfRule type="beginsWith" dxfId="48" priority="396" operator="beginsWith" text="E">
      <formula>LEFT(S328,LEN("E"))="E"</formula>
    </cfRule>
  </conditionalFormatting>
  <conditionalFormatting sqref="S343:T348">
    <cfRule type="containsText" dxfId="47" priority="392" operator="containsText" text="INEXEQUÍVEL">
      <formula>NOT(ISERROR(SEARCH("INEXEQUÍVEL",S343)))</formula>
    </cfRule>
    <cfRule type="beginsWith" dxfId="46" priority="391" operator="beginsWith" text="E">
      <formula>LEFT(S343,LEN("E"))="E"</formula>
    </cfRule>
  </conditionalFormatting>
  <conditionalFormatting sqref="S358:T363">
    <cfRule type="containsText" dxfId="45" priority="387" operator="containsText" text="INEXEQUÍVEL">
      <formula>NOT(ISERROR(SEARCH("INEXEQUÍVEL",S358)))</formula>
    </cfRule>
    <cfRule type="beginsWith" dxfId="44" priority="386" operator="beginsWith" text="E">
      <formula>LEFT(S358,LEN("E"))="E"</formula>
    </cfRule>
  </conditionalFormatting>
  <conditionalFormatting sqref="S373:T378">
    <cfRule type="beginsWith" dxfId="43" priority="381" operator="beginsWith" text="E">
      <formula>LEFT(S373,LEN("E"))="E"</formula>
    </cfRule>
    <cfRule type="containsText" dxfId="42" priority="382" operator="containsText" text="INEXEQUÍVEL">
      <formula>NOT(ISERROR(SEARCH("INEXEQUÍVEL",S373)))</formula>
    </cfRule>
  </conditionalFormatting>
  <conditionalFormatting sqref="S388:T393">
    <cfRule type="beginsWith" dxfId="41" priority="371" operator="beginsWith" text="E">
      <formula>LEFT(S388,LEN("E"))="E"</formula>
    </cfRule>
    <cfRule type="containsText" dxfId="40" priority="372" operator="containsText" text="INEXEQUÍVEL">
      <formula>NOT(ISERROR(SEARCH("INEXEQUÍVEL",S388)))</formula>
    </cfRule>
  </conditionalFormatting>
  <conditionalFormatting sqref="S403:T408">
    <cfRule type="beginsWith" dxfId="39" priority="366" operator="beginsWith" text="E">
      <formula>LEFT(S403,LEN("E"))="E"</formula>
    </cfRule>
    <cfRule type="containsText" dxfId="38" priority="367" operator="containsText" text="INEXEQUÍVEL">
      <formula>NOT(ISERROR(SEARCH("INEXEQUÍVEL",S403)))</formula>
    </cfRule>
  </conditionalFormatting>
  <conditionalFormatting sqref="S418:T423">
    <cfRule type="beginsWith" dxfId="37" priority="361" operator="beginsWith" text="E">
      <formula>LEFT(S418,LEN("E"))="E"</formula>
    </cfRule>
    <cfRule type="containsText" dxfId="36" priority="362" operator="containsText" text="INEXEQUÍVEL">
      <formula>NOT(ISERROR(SEARCH("INEXEQUÍVEL",S418)))</formula>
    </cfRule>
  </conditionalFormatting>
  <conditionalFormatting sqref="S433:T438">
    <cfRule type="beginsWith" dxfId="35" priority="356" operator="beginsWith" text="E">
      <formula>LEFT(S433,LEN("E"))="E"</formula>
    </cfRule>
    <cfRule type="containsText" dxfId="34" priority="357" operator="containsText" text="INEXEQUÍVEL">
      <formula>NOT(ISERROR(SEARCH("INEXEQUÍVEL",S433)))</formula>
    </cfRule>
  </conditionalFormatting>
  <conditionalFormatting sqref="S448:T453">
    <cfRule type="beginsWith" dxfId="33" priority="351" operator="beginsWith" text="E">
      <formula>LEFT(S448,LEN("E"))="E"</formula>
    </cfRule>
    <cfRule type="containsText" dxfId="32" priority="352" operator="containsText" text="INEXEQUÍVEL">
      <formula>NOT(ISERROR(SEARCH("INEXEQUÍVEL",S448)))</formula>
    </cfRule>
  </conditionalFormatting>
  <conditionalFormatting sqref="S463:T468">
    <cfRule type="beginsWith" dxfId="31" priority="346" operator="beginsWith" text="E">
      <formula>LEFT(S463,LEN("E"))="E"</formula>
    </cfRule>
    <cfRule type="containsText" dxfId="30" priority="347" operator="containsText" text="INEXEQUÍVEL">
      <formula>NOT(ISERROR(SEARCH("INEXEQUÍVEL",S463)))</formula>
    </cfRule>
  </conditionalFormatting>
  <conditionalFormatting sqref="S478:T483">
    <cfRule type="beginsWith" dxfId="29" priority="341" operator="beginsWith" text="E">
      <formula>LEFT(S478,LEN("E"))="E"</formula>
    </cfRule>
    <cfRule type="containsText" dxfId="28" priority="342" operator="containsText" text="INEXEQUÍVEL">
      <formula>NOT(ISERROR(SEARCH("INEXEQUÍVEL",S478)))</formula>
    </cfRule>
  </conditionalFormatting>
  <conditionalFormatting sqref="S493:T498">
    <cfRule type="containsText" dxfId="27" priority="337" operator="containsText" text="INEXEQUÍVEL">
      <formula>NOT(ISERROR(SEARCH("INEXEQUÍVEL",S493)))</formula>
    </cfRule>
    <cfRule type="beginsWith" dxfId="26" priority="336" operator="beginsWith" text="E">
      <formula>LEFT(S493,LEN("E"))="E"</formula>
    </cfRule>
  </conditionalFormatting>
  <conditionalFormatting sqref="S508:T513">
    <cfRule type="containsText" dxfId="25" priority="332" operator="containsText" text="INEXEQUÍVEL">
      <formula>NOT(ISERROR(SEARCH("INEXEQUÍVEL",S508)))</formula>
    </cfRule>
    <cfRule type="beginsWith" dxfId="24" priority="331" operator="beginsWith" text="E">
      <formula>LEFT(S508,LEN("E"))="E"</formula>
    </cfRule>
  </conditionalFormatting>
  <conditionalFormatting sqref="S523:T528">
    <cfRule type="beginsWith" dxfId="23" priority="326" operator="beginsWith" text="E">
      <formula>LEFT(S523,LEN("E"))="E"</formula>
    </cfRule>
    <cfRule type="containsText" dxfId="22" priority="327" operator="containsText" text="INEXEQUÍVEL">
      <formula>NOT(ISERROR(SEARCH("INEXEQUÍVEL",S523)))</formula>
    </cfRule>
  </conditionalFormatting>
  <conditionalFormatting sqref="S538:T543">
    <cfRule type="beginsWith" dxfId="21" priority="321" operator="beginsWith" text="E">
      <formula>LEFT(S538,LEN("E"))="E"</formula>
    </cfRule>
    <cfRule type="containsText" dxfId="20" priority="322" operator="containsText" text="INEXEQUÍVEL">
      <formula>NOT(ISERROR(SEARCH("INEXEQUÍVEL",S538)))</formula>
    </cfRule>
  </conditionalFormatting>
  <conditionalFormatting sqref="S553:T558">
    <cfRule type="containsText" dxfId="19" priority="317" operator="containsText" text="INEXEQUÍVEL">
      <formula>NOT(ISERROR(SEARCH("INEXEQUÍVEL",S553)))</formula>
    </cfRule>
    <cfRule type="beginsWith" dxfId="18" priority="316" operator="beginsWith" text="E">
      <formula>LEFT(S553,LEN("E"))="E"</formula>
    </cfRule>
  </conditionalFormatting>
  <conditionalFormatting sqref="S568:T573">
    <cfRule type="containsText" dxfId="17" priority="312" operator="containsText" text="INEXEQUÍVEL">
      <formula>NOT(ISERROR(SEARCH("INEXEQUÍVEL",S568)))</formula>
    </cfRule>
    <cfRule type="beginsWith" dxfId="16" priority="311" operator="beginsWith" text="E">
      <formula>LEFT(S568,LEN("E"))="E"</formula>
    </cfRule>
  </conditionalFormatting>
  <conditionalFormatting sqref="S583:T588">
    <cfRule type="containsText" dxfId="15" priority="307" operator="containsText" text="INEXEQUÍVEL">
      <formula>NOT(ISERROR(SEARCH("INEXEQUÍVEL",S583)))</formula>
    </cfRule>
    <cfRule type="beginsWith" dxfId="14" priority="306" operator="beginsWith" text="E">
      <formula>LEFT(S583,LEN("E"))="E"</formula>
    </cfRule>
  </conditionalFormatting>
  <conditionalFormatting sqref="S598:T603">
    <cfRule type="beginsWith" dxfId="13" priority="301" operator="beginsWith" text="E">
      <formula>LEFT(S598,LEN("E"))="E"</formula>
    </cfRule>
    <cfRule type="containsText" dxfId="12" priority="302" operator="containsText" text="INEXEQUÍVEL">
      <formula>NOT(ISERROR(SEARCH("INEXEQUÍVEL",S598)))</formula>
    </cfRule>
  </conditionalFormatting>
  <conditionalFormatting sqref="S613:T618">
    <cfRule type="beginsWith" dxfId="11" priority="296" operator="beginsWith" text="E">
      <formula>LEFT(S613,LEN("E"))="E"</formula>
    </cfRule>
    <cfRule type="containsText" dxfId="10" priority="297" operator="containsText" text="INEXEQUÍVEL">
      <formula>NOT(ISERROR(SEARCH("INEXEQUÍVEL",S613)))</formula>
    </cfRule>
  </conditionalFormatting>
  <conditionalFormatting sqref="S628:T633">
    <cfRule type="beginsWith" dxfId="9" priority="291" operator="beginsWith" text="E">
      <formula>LEFT(S628,LEN("E"))="E"</formula>
    </cfRule>
    <cfRule type="containsText" dxfId="8" priority="292" operator="containsText" text="INEXEQUÍVEL">
      <formula>NOT(ISERROR(SEARCH("INEXEQUÍVEL",S628)))</formula>
    </cfRule>
  </conditionalFormatting>
  <conditionalFormatting sqref="S643:T648">
    <cfRule type="beginsWith" dxfId="7" priority="286" operator="beginsWith" text="E">
      <formula>LEFT(S643,LEN("E"))="E"</formula>
    </cfRule>
    <cfRule type="containsText" dxfId="6" priority="287" operator="containsText" text="INEXEQUÍVEL">
      <formula>NOT(ISERROR(SEARCH("INEXEQUÍVEL",S643)))</formula>
    </cfRule>
  </conditionalFormatting>
  <conditionalFormatting sqref="S658:T663">
    <cfRule type="beginsWith" dxfId="5" priority="281" operator="beginsWith" text="E">
      <formula>LEFT(S658,LEN("E"))="E"</formula>
    </cfRule>
    <cfRule type="containsText" dxfId="4" priority="282" operator="containsText" text="INEXEQUÍVEL">
      <formula>NOT(ISERROR(SEARCH("INEXEQUÍVEL",S658)))</formula>
    </cfRule>
  </conditionalFormatting>
  <conditionalFormatting sqref="S673:T678">
    <cfRule type="containsText" dxfId="3" priority="277" operator="containsText" text="INEXEQUÍVEL">
      <formula>NOT(ISERROR(SEARCH("INEXEQUÍVEL",S673)))</formula>
    </cfRule>
    <cfRule type="beginsWith" dxfId="2" priority="276" operator="beginsWith" text="E">
      <formula>LEFT(S673,LEN("E"))="E"</formula>
    </cfRule>
  </conditionalFormatting>
  <conditionalFormatting sqref="S688:T693">
    <cfRule type="containsText" dxfId="1" priority="272" operator="containsText" text="INEXEQUÍVEL">
      <formula>NOT(ISERROR(SEARCH("INEXEQUÍVEL",S688)))</formula>
    </cfRule>
    <cfRule type="beginsWith" dxfId="0" priority="271" operator="beginsWith" text="E">
      <formula>LEFT(S688,LEN("E"))="E"</formula>
    </cfRule>
  </conditionalFormatting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2D225-D9B3-45C0-B832-3F02240B62EF}">
  <dimension ref="A1:D47"/>
  <sheetViews>
    <sheetView workbookViewId="0">
      <selection activeCell="D51" sqref="D51"/>
    </sheetView>
  </sheetViews>
  <sheetFormatPr defaultRowHeight="15" x14ac:dyDescent="0.25"/>
  <cols>
    <col min="2" max="2" width="19.140625" customWidth="1"/>
    <col min="3" max="3" width="18.28515625" customWidth="1"/>
    <col min="4" max="4" width="18.140625" customWidth="1"/>
  </cols>
  <sheetData>
    <row r="1" spans="1:4" x14ac:dyDescent="0.25">
      <c r="A1" s="28">
        <v>1</v>
      </c>
      <c r="B1" s="30">
        <v>10</v>
      </c>
      <c r="C1" s="29">
        <v>499.8</v>
      </c>
      <c r="D1" s="29">
        <f>PRODUCT(B1:C1)</f>
        <v>4998</v>
      </c>
    </row>
    <row r="2" spans="1:4" x14ac:dyDescent="0.25">
      <c r="A2" s="28">
        <v>2</v>
      </c>
      <c r="B2" s="31">
        <v>20</v>
      </c>
      <c r="C2" s="29">
        <v>28.5</v>
      </c>
      <c r="D2" s="29">
        <f t="shared" ref="D2:D46" si="0">PRODUCT(B2:C2)</f>
        <v>570</v>
      </c>
    </row>
    <row r="3" spans="1:4" x14ac:dyDescent="0.25">
      <c r="A3" s="28">
        <v>3</v>
      </c>
      <c r="B3" s="31">
        <v>40</v>
      </c>
      <c r="C3" s="29">
        <v>375.12</v>
      </c>
      <c r="D3" s="29">
        <f t="shared" si="0"/>
        <v>15004.8</v>
      </c>
    </row>
    <row r="4" spans="1:4" ht="15.75" thickBot="1" x14ac:dyDescent="0.3">
      <c r="A4" s="28">
        <v>4</v>
      </c>
      <c r="B4" s="31">
        <v>70</v>
      </c>
      <c r="C4" s="29">
        <v>130</v>
      </c>
      <c r="D4" s="29">
        <f t="shared" si="0"/>
        <v>9100</v>
      </c>
    </row>
    <row r="5" spans="1:4" ht="15.75" thickBot="1" x14ac:dyDescent="0.3">
      <c r="A5" s="28">
        <v>5</v>
      </c>
      <c r="B5" s="32">
        <v>10</v>
      </c>
      <c r="C5" s="29">
        <v>388</v>
      </c>
      <c r="D5" s="29">
        <f t="shared" si="0"/>
        <v>3880</v>
      </c>
    </row>
    <row r="6" spans="1:4" ht="15.75" thickBot="1" x14ac:dyDescent="0.3">
      <c r="A6" s="28">
        <v>6</v>
      </c>
      <c r="B6" s="33">
        <v>10</v>
      </c>
      <c r="C6" s="29">
        <v>21.43</v>
      </c>
      <c r="D6" s="29">
        <f t="shared" si="0"/>
        <v>214.3</v>
      </c>
    </row>
    <row r="7" spans="1:4" ht="15.75" thickBot="1" x14ac:dyDescent="0.3">
      <c r="A7" s="28">
        <v>7</v>
      </c>
      <c r="B7" s="33">
        <v>5</v>
      </c>
      <c r="C7" s="29">
        <v>40</v>
      </c>
      <c r="D7" s="29">
        <f t="shared" si="0"/>
        <v>200</v>
      </c>
    </row>
    <row r="8" spans="1:4" ht="15.75" thickBot="1" x14ac:dyDescent="0.3">
      <c r="A8" s="28">
        <v>8</v>
      </c>
      <c r="B8" s="33">
        <v>10</v>
      </c>
      <c r="C8" s="29">
        <v>55.27</v>
      </c>
      <c r="D8" s="29">
        <f t="shared" si="0"/>
        <v>552.70000000000005</v>
      </c>
    </row>
    <row r="9" spans="1:4" ht="15.75" thickBot="1" x14ac:dyDescent="0.3">
      <c r="A9" s="28">
        <v>9</v>
      </c>
      <c r="B9" s="33">
        <v>10</v>
      </c>
      <c r="C9" s="29">
        <v>99.66</v>
      </c>
      <c r="D9" s="29">
        <f t="shared" si="0"/>
        <v>996.59999999999991</v>
      </c>
    </row>
    <row r="10" spans="1:4" ht="15.75" thickBot="1" x14ac:dyDescent="0.3">
      <c r="A10" s="28">
        <v>10</v>
      </c>
      <c r="B10" s="33">
        <v>40</v>
      </c>
      <c r="C10" s="29">
        <v>4494.75</v>
      </c>
      <c r="D10" s="29">
        <f t="shared" si="0"/>
        <v>179790</v>
      </c>
    </row>
    <row r="11" spans="1:4" x14ac:dyDescent="0.25">
      <c r="A11" s="28">
        <v>11</v>
      </c>
      <c r="B11" s="31">
        <v>40</v>
      </c>
      <c r="C11" s="29">
        <v>588</v>
      </c>
      <c r="D11" s="29">
        <f t="shared" si="0"/>
        <v>23520</v>
      </c>
    </row>
    <row r="12" spans="1:4" x14ac:dyDescent="0.25">
      <c r="A12" s="28">
        <v>12</v>
      </c>
      <c r="B12" s="31">
        <v>60</v>
      </c>
      <c r="C12" s="29">
        <v>90.65</v>
      </c>
      <c r="D12" s="29">
        <f t="shared" si="0"/>
        <v>5439</v>
      </c>
    </row>
    <row r="13" spans="1:4" x14ac:dyDescent="0.25">
      <c r="A13" s="28">
        <v>13</v>
      </c>
      <c r="B13" s="28">
        <v>30</v>
      </c>
      <c r="C13" s="29">
        <v>728.48</v>
      </c>
      <c r="D13" s="29">
        <f t="shared" si="0"/>
        <v>21854.400000000001</v>
      </c>
    </row>
    <row r="14" spans="1:4" x14ac:dyDescent="0.25">
      <c r="A14" s="28">
        <v>14</v>
      </c>
      <c r="B14" s="28">
        <v>100</v>
      </c>
      <c r="C14" s="29">
        <v>23.07</v>
      </c>
      <c r="D14" s="29">
        <f t="shared" si="0"/>
        <v>2307</v>
      </c>
    </row>
    <row r="15" spans="1:4" x14ac:dyDescent="0.25">
      <c r="A15" s="28">
        <v>15</v>
      </c>
      <c r="B15" s="28">
        <v>10</v>
      </c>
      <c r="C15" s="29">
        <v>77</v>
      </c>
      <c r="D15" s="29">
        <f t="shared" si="0"/>
        <v>770</v>
      </c>
    </row>
    <row r="16" spans="1:4" x14ac:dyDescent="0.25">
      <c r="A16" s="28">
        <v>16</v>
      </c>
      <c r="B16" s="28">
        <v>25</v>
      </c>
      <c r="C16" s="29">
        <v>55.67</v>
      </c>
      <c r="D16" s="29">
        <f t="shared" si="0"/>
        <v>1391.75</v>
      </c>
    </row>
    <row r="17" spans="1:4" x14ac:dyDescent="0.25">
      <c r="A17" s="28">
        <v>17</v>
      </c>
      <c r="B17" s="28">
        <v>30</v>
      </c>
      <c r="C17" s="29">
        <v>90.45</v>
      </c>
      <c r="D17" s="29">
        <f t="shared" si="0"/>
        <v>2713.5</v>
      </c>
    </row>
    <row r="18" spans="1:4" x14ac:dyDescent="0.25">
      <c r="A18" s="28">
        <v>18</v>
      </c>
      <c r="B18" s="28">
        <v>20</v>
      </c>
      <c r="C18" s="29">
        <v>584.5</v>
      </c>
      <c r="D18" s="29">
        <f t="shared" si="0"/>
        <v>11690</v>
      </c>
    </row>
    <row r="19" spans="1:4" x14ac:dyDescent="0.25">
      <c r="A19" s="28">
        <v>19</v>
      </c>
      <c r="B19" s="28">
        <v>5</v>
      </c>
      <c r="C19" s="29">
        <v>1399.4</v>
      </c>
      <c r="D19" s="29">
        <f t="shared" si="0"/>
        <v>6997</v>
      </c>
    </row>
    <row r="20" spans="1:4" x14ac:dyDescent="0.25">
      <c r="A20" s="28">
        <v>20</v>
      </c>
      <c r="B20" s="28">
        <v>5</v>
      </c>
      <c r="C20" s="29">
        <v>1456.33</v>
      </c>
      <c r="D20" s="29">
        <f t="shared" si="0"/>
        <v>7281.65</v>
      </c>
    </row>
    <row r="21" spans="1:4" x14ac:dyDescent="0.25">
      <c r="A21" s="28">
        <v>21</v>
      </c>
      <c r="B21" s="28">
        <v>10</v>
      </c>
      <c r="C21" s="29">
        <v>445</v>
      </c>
      <c r="D21" s="29">
        <f t="shared" si="0"/>
        <v>4450</v>
      </c>
    </row>
    <row r="22" spans="1:4" x14ac:dyDescent="0.25">
      <c r="A22" s="28">
        <v>22</v>
      </c>
      <c r="B22" s="28">
        <v>10</v>
      </c>
      <c r="C22" s="29">
        <v>163.66999999999999</v>
      </c>
      <c r="D22" s="29">
        <f t="shared" si="0"/>
        <v>1636.6999999999998</v>
      </c>
    </row>
    <row r="23" spans="1:4" x14ac:dyDescent="0.25">
      <c r="A23" s="28">
        <v>23</v>
      </c>
      <c r="B23" s="28">
        <v>10</v>
      </c>
      <c r="C23" s="29">
        <v>1482.33</v>
      </c>
      <c r="D23" s="29">
        <f t="shared" si="0"/>
        <v>14823.3</v>
      </c>
    </row>
    <row r="24" spans="1:4" x14ac:dyDescent="0.25">
      <c r="A24" s="28">
        <v>24</v>
      </c>
      <c r="B24" s="28">
        <v>60</v>
      </c>
      <c r="C24" s="29">
        <v>86.73</v>
      </c>
      <c r="D24" s="29">
        <f t="shared" si="0"/>
        <v>5203.8</v>
      </c>
    </row>
    <row r="25" spans="1:4" x14ac:dyDescent="0.25">
      <c r="A25" s="28">
        <v>25</v>
      </c>
      <c r="B25" s="28">
        <v>10</v>
      </c>
      <c r="C25" s="29">
        <v>6326.33</v>
      </c>
      <c r="D25" s="29">
        <f t="shared" si="0"/>
        <v>63263.3</v>
      </c>
    </row>
    <row r="26" spans="1:4" x14ac:dyDescent="0.25">
      <c r="A26" s="28">
        <v>26</v>
      </c>
      <c r="B26" s="28">
        <v>10</v>
      </c>
      <c r="C26" s="29">
        <v>4678.12</v>
      </c>
      <c r="D26" s="29">
        <f t="shared" si="0"/>
        <v>46781.2</v>
      </c>
    </row>
    <row r="27" spans="1:4" x14ac:dyDescent="0.25">
      <c r="A27" s="28">
        <v>27</v>
      </c>
      <c r="B27" s="28">
        <v>10</v>
      </c>
      <c r="C27" s="29">
        <v>2519.75</v>
      </c>
      <c r="D27" s="29">
        <f t="shared" si="0"/>
        <v>25197.5</v>
      </c>
    </row>
    <row r="28" spans="1:4" x14ac:dyDescent="0.25">
      <c r="A28" s="28">
        <v>28</v>
      </c>
      <c r="B28" s="28">
        <v>20</v>
      </c>
      <c r="C28" s="29">
        <v>50.53</v>
      </c>
      <c r="D28" s="29">
        <f t="shared" si="0"/>
        <v>1010.6</v>
      </c>
    </row>
    <row r="29" spans="1:4" x14ac:dyDescent="0.25">
      <c r="A29" s="28">
        <v>29</v>
      </c>
      <c r="B29" s="28">
        <v>60</v>
      </c>
      <c r="C29" s="29">
        <v>73.31</v>
      </c>
      <c r="D29" s="29">
        <f t="shared" si="0"/>
        <v>4398.6000000000004</v>
      </c>
    </row>
    <row r="30" spans="1:4" x14ac:dyDescent="0.25">
      <c r="A30" s="28">
        <v>30</v>
      </c>
      <c r="B30" s="28">
        <v>40</v>
      </c>
      <c r="C30" s="29">
        <v>65.709999999999994</v>
      </c>
      <c r="D30" s="29">
        <f t="shared" si="0"/>
        <v>2628.3999999999996</v>
      </c>
    </row>
    <row r="31" spans="1:4" x14ac:dyDescent="0.25">
      <c r="A31" s="28">
        <v>31</v>
      </c>
      <c r="B31" s="28">
        <v>30</v>
      </c>
      <c r="C31" s="29">
        <v>64.569999999999993</v>
      </c>
      <c r="D31" s="29">
        <f t="shared" si="0"/>
        <v>1937.1</v>
      </c>
    </row>
    <row r="32" spans="1:4" x14ac:dyDescent="0.25">
      <c r="A32" s="28">
        <v>32</v>
      </c>
      <c r="B32" s="28">
        <v>20</v>
      </c>
      <c r="C32" s="29">
        <v>66</v>
      </c>
      <c r="D32" s="29">
        <f t="shared" si="0"/>
        <v>1320</v>
      </c>
    </row>
    <row r="33" spans="1:4" x14ac:dyDescent="0.25">
      <c r="A33" s="28">
        <v>33</v>
      </c>
      <c r="B33" s="28">
        <v>30</v>
      </c>
      <c r="C33" s="29">
        <v>50.1</v>
      </c>
      <c r="D33" s="29">
        <f t="shared" si="0"/>
        <v>1503</v>
      </c>
    </row>
    <row r="34" spans="1:4" x14ac:dyDescent="0.25">
      <c r="A34" s="28">
        <v>34</v>
      </c>
      <c r="B34" s="28">
        <v>20</v>
      </c>
      <c r="C34" s="29">
        <v>86.5</v>
      </c>
      <c r="D34" s="29">
        <f t="shared" si="0"/>
        <v>1730</v>
      </c>
    </row>
    <row r="35" spans="1:4" x14ac:dyDescent="0.25">
      <c r="A35" s="28">
        <v>35</v>
      </c>
      <c r="B35" s="28">
        <v>30</v>
      </c>
      <c r="C35" s="29">
        <v>71.069999999999993</v>
      </c>
      <c r="D35" s="29">
        <f t="shared" si="0"/>
        <v>2132.1</v>
      </c>
    </row>
    <row r="36" spans="1:4" x14ac:dyDescent="0.25">
      <c r="A36" s="28">
        <v>36</v>
      </c>
      <c r="B36" s="28">
        <v>30</v>
      </c>
      <c r="C36" s="29">
        <v>153.31</v>
      </c>
      <c r="D36" s="29">
        <f t="shared" si="0"/>
        <v>4599.3</v>
      </c>
    </row>
    <row r="37" spans="1:4" x14ac:dyDescent="0.25">
      <c r="A37" s="28">
        <v>37</v>
      </c>
      <c r="B37" s="28">
        <v>20</v>
      </c>
      <c r="C37" s="29">
        <v>250.17</v>
      </c>
      <c r="D37" s="29">
        <f t="shared" si="0"/>
        <v>5003.3999999999996</v>
      </c>
    </row>
    <row r="38" spans="1:4" x14ac:dyDescent="0.25">
      <c r="A38" s="28">
        <v>38</v>
      </c>
      <c r="B38" s="28">
        <v>30</v>
      </c>
      <c r="C38" s="29">
        <v>51.33</v>
      </c>
      <c r="D38" s="29">
        <f t="shared" si="0"/>
        <v>1539.8999999999999</v>
      </c>
    </row>
    <row r="39" spans="1:4" x14ac:dyDescent="0.25">
      <c r="A39" s="28">
        <v>39</v>
      </c>
      <c r="B39" s="28">
        <v>20</v>
      </c>
      <c r="C39" s="29">
        <v>43.4</v>
      </c>
      <c r="D39" s="29">
        <f t="shared" si="0"/>
        <v>868</v>
      </c>
    </row>
    <row r="40" spans="1:4" x14ac:dyDescent="0.25">
      <c r="A40" s="28">
        <v>40</v>
      </c>
      <c r="B40" s="28">
        <v>30</v>
      </c>
      <c r="C40" s="29">
        <v>47.3</v>
      </c>
      <c r="D40" s="29">
        <f t="shared" si="0"/>
        <v>1419</v>
      </c>
    </row>
    <row r="41" spans="1:4" x14ac:dyDescent="0.25">
      <c r="A41" s="28">
        <v>41</v>
      </c>
      <c r="B41" s="28">
        <v>25</v>
      </c>
      <c r="C41" s="29">
        <v>53.09</v>
      </c>
      <c r="D41" s="29">
        <f t="shared" si="0"/>
        <v>1327.25</v>
      </c>
    </row>
    <row r="42" spans="1:4" x14ac:dyDescent="0.25">
      <c r="A42" s="28">
        <v>42</v>
      </c>
      <c r="B42" s="28">
        <v>25</v>
      </c>
      <c r="C42" s="29">
        <v>115.11</v>
      </c>
      <c r="D42" s="29">
        <f t="shared" si="0"/>
        <v>2877.75</v>
      </c>
    </row>
    <row r="43" spans="1:4" x14ac:dyDescent="0.25">
      <c r="A43" s="28">
        <v>43</v>
      </c>
      <c r="B43" s="28">
        <v>35</v>
      </c>
      <c r="C43" s="29">
        <v>102.28</v>
      </c>
      <c r="D43" s="29">
        <f t="shared" si="0"/>
        <v>3579.8</v>
      </c>
    </row>
    <row r="44" spans="1:4" x14ac:dyDescent="0.25">
      <c r="A44" s="28">
        <v>44</v>
      </c>
      <c r="B44" s="28">
        <v>30</v>
      </c>
      <c r="C44" s="29">
        <v>925.33</v>
      </c>
      <c r="D44" s="29">
        <f t="shared" si="0"/>
        <v>27759.9</v>
      </c>
    </row>
    <row r="45" spans="1:4" x14ac:dyDescent="0.25">
      <c r="A45" s="28">
        <v>45</v>
      </c>
      <c r="B45" s="28">
        <v>10</v>
      </c>
      <c r="C45" s="29">
        <v>1485.37</v>
      </c>
      <c r="D45" s="29">
        <f t="shared" si="0"/>
        <v>14853.699999999999</v>
      </c>
    </row>
    <row r="46" spans="1:4" x14ac:dyDescent="0.25">
      <c r="A46" s="28">
        <v>46</v>
      </c>
      <c r="B46" s="28">
        <v>100</v>
      </c>
      <c r="C46" s="29">
        <v>82.69</v>
      </c>
      <c r="D46" s="29">
        <f t="shared" si="0"/>
        <v>8269</v>
      </c>
    </row>
    <row r="47" spans="1:4" x14ac:dyDescent="0.25">
      <c r="D47" s="34">
        <f>SUM(D1:D46)</f>
        <v>549383.29999999993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Juvenal</dc:creator>
  <cp:lastModifiedBy>User</cp:lastModifiedBy>
  <cp:lastPrinted>2024-07-12T13:27:03Z</cp:lastPrinted>
  <dcterms:created xsi:type="dcterms:W3CDTF">2023-01-27T16:32:32Z</dcterms:created>
  <dcterms:modified xsi:type="dcterms:W3CDTF">2024-10-02T12:10:49Z</dcterms:modified>
</cp:coreProperties>
</file>